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gizonline-my.sharepoint.com/personal/serhii_ivashchenko_giz_de/Documents/Desktop/Services/Team coaching/Tender/"/>
    </mc:Choice>
  </mc:AlternateContent>
  <xr:revisionPtr revIDLastSave="59" documentId="8_{74104B40-9665-4143-8599-BF4127F5F15C}" xr6:coauthVersionLast="47" xr6:coauthVersionMax="47" xr10:uidLastSave="{4DCBDDDA-FCC2-4237-B1EE-7BD9087691F1}"/>
  <bookViews>
    <workbookView xWindow="-120" yWindow="-120" windowWidth="29040" windowHeight="15720" tabRatio="890" xr2:uid="{00000000-000D-0000-FFFF-FFFF00000000}"/>
  </bookViews>
  <sheets>
    <sheet name="Запрошення" sheetId="3" r:id="rId1"/>
    <sheet name="Документи" sheetId="40" r:id="rId2"/>
    <sheet name="Додаток 2_Комерційна пропозиція" sheetId="51" r:id="rId3"/>
    <sheet name="FAQ_Tender" sheetId="7" r:id="rId4"/>
    <sheet name="legend" sheetId="56" r:id="rId5"/>
  </sheets>
  <externalReferences>
    <externalReference r:id="rId6"/>
    <externalReference r:id="rId7"/>
    <externalReference r:id="rId8"/>
  </externalReferences>
  <definedNames>
    <definedName name="_xlnm._FilterDatabase" localSheetId="2" hidden="1">'Додаток 2_Комерційна пропозиція'!$A$19:$J$19</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pro_class">[1]legend!$F$1:$F$31</definedName>
    <definedName name="typeoftender">[1]legend!$A$23:$A$29</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 i="51" l="1"/>
  <c r="J13" i="51"/>
  <c r="J15" i="51"/>
  <c r="I17" i="51" s="1"/>
  <c r="J16" i="51"/>
  <c r="F25" i="3"/>
  <c r="E2" i="51" l="1"/>
  <c r="M26" i="3"/>
  <c r="B10" i="51" l="1"/>
  <c r="J4" i="3" l="1"/>
  <c r="M21" i="3" l="1"/>
  <c r="J17" i="3"/>
  <c r="K21" i="3"/>
  <c r="L9" i="3"/>
  <c r="M25" i="3"/>
  <c r="E9" i="3" l="1"/>
</calcChain>
</file>

<file path=xl/sharedStrings.xml><?xml version="1.0" encoding="utf-8"?>
<sst xmlns="http://schemas.openxmlformats.org/spreadsheetml/2006/main" count="218" uniqueCount="203">
  <si>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</si>
  <si>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</si>
  <si>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</si>
  <si>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</si>
  <si>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</si>
  <si>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</si>
  <si>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</si>
  <si>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</si>
  <si>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</si>
  <si>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</si>
  <si>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</si>
  <si>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</si>
  <si>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</si>
  <si>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</si>
  <si>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</si>
  <si>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</si>
  <si>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</si>
  <si>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</si>
  <si>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</si>
  <si>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</si>
  <si>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</si>
  <si>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</si>
  <si>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</si>
  <si>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</si>
  <si>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</si>
  <si>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</si>
  <si>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</si>
  <si>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</si>
  <si>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</si>
  <si>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</si>
  <si>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</si>
  <si>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</si>
  <si>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</si>
  <si>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</si>
  <si>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</si>
  <si>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</si>
  <si>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</si>
  <si>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</si>
  <si>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</si>
  <si>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</si>
  <si>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</si>
  <si>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</si>
  <si>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</si>
  <si>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</si>
  <si>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</si>
  <si>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</si>
  <si>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</si>
  <si>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</si>
  <si>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</si>
  <si>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</si>
  <si>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</si>
  <si>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</si>
  <si>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</si>
  <si>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</si>
  <si>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</si>
  <si>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</si>
  <si>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</si>
  <si>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</si>
  <si>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</si>
  <si>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</si>
  <si>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</si>
  <si>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</si>
  <si>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</si>
  <si>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</si>
  <si>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</si>
  <si>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</si>
  <si>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</si>
  <si>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</si>
  <si>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</si>
  <si>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</si>
  <si>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</si>
  <si>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</si>
  <si>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</si>
  <si>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</si>
  <si>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</si>
  <si>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</si>
  <si>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</si>
  <si>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</si>
  <si>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</si>
  <si>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</si>
  <si>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</si>
  <si>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</si>
  <si>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</si>
  <si>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</si>
  <si>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</si>
  <si>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</si>
  <si>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</si>
  <si>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</si>
  <si>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</si>
  <si>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</si>
  <si>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</si>
  <si>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</si>
  <si>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</si>
  <si>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</si>
  <si>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</si>
  <si>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</si>
  <si>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</si>
  <si>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</si>
  <si>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</si>
  <si>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</si>
  <si>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</si>
  <si>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</si>
  <si>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</si>
  <si>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</si>
  <si>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</si>
  <si>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</si>
  <si>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</si>
  <si>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</si>
  <si>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</si>
  <si>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</si>
  <si>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</si>
  <si>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</si>
  <si>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t xml:space="preserve">up to </t>
  </si>
  <si>
    <t xml:space="preserve"> Position  #</t>
  </si>
  <si>
    <t>Total, UAH</t>
  </si>
  <si>
    <t xml:space="preserve"> Special conditions </t>
  </si>
  <si>
    <t xml:space="preserve">A contract can only be awarded on completion of sanction's assessment. GIZ has the right to require the additional information on sanctions check. Should the check give grounds for concern or reveal facts that constitute a contractual impediment. GIZ shall also reserve the right in such cases to award the contract to the next-ranked bidder in the competitive tender procedure. </t>
  </si>
  <si>
    <t xml:space="preserve"> Payment conditions</t>
  </si>
  <si>
    <t>Payment terms</t>
  </si>
  <si>
    <t xml:space="preserve"> *prices per unit are indicated with 2 digits after comma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</si>
  <si>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</si>
  <si>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</si>
  <si>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</si>
  <si>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</si>
  <si>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</si>
  <si>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</si>
  <si>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</si>
  <si>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</si>
  <si>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</si>
  <si>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</si>
  <si>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</si>
  <si>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</si>
  <si>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</si>
  <si>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</si>
  <si>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</si>
  <si>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</si>
  <si>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</si>
  <si>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</si>
  <si>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</si>
  <si>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</si>
  <si>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</si>
  <si>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</si>
  <si>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</si>
  <si>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</si>
  <si>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</si>
  <si>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</si>
  <si>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</si>
  <si>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</si>
  <si>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</si>
  <si>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</si>
  <si>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</si>
  <si>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</si>
  <si>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</si>
  <si>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</si>
  <si>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</si>
  <si>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</si>
  <si>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</si>
  <si>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</si>
  <si>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</si>
  <si>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</si>
  <si>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</si>
  <si>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</si>
  <si>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</si>
  <si>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</si>
  <si>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</si>
  <si>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 №</t>
  </si>
  <si>
    <t xml:space="preserve">
All Bidders should provide their bids on the company's letterhead (if letterhead is absent - indicate company's details) with signature and wet stamp (if used) in accordance with the following template.
Please pay attention to the conditions below.</t>
  </si>
  <si>
    <t>Bid valid till</t>
  </si>
  <si>
    <t>Поля, виділені синім, заповнює учасник тендеру! / Blue coloured cells should be filled in by the Bidder.</t>
  </si>
  <si>
    <t xml:space="preserve">Tender winner/-s shall sign the Contract within 3 calendar days after receipt of the Contract for signing otherwise GIZ shall be entitled to examine/award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</si>
  <si>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</si>
  <si>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</si>
  <si>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</si>
  <si>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</si>
  <si>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</si>
  <si>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Item</t>
  </si>
  <si>
    <t>Quantity</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</si>
  <si>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</si>
  <si>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</si>
  <si>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</si>
  <si>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</si>
  <si>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</si>
  <si>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</si>
  <si>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Individual/ Team Coaching and Workshops Moderation and Facilitation services for GIZ UA</t>
  </si>
  <si>
    <t>Послуги індивідуального/командного коучінгу; модерації та фасилітації воркшопів для GIZ UA</t>
  </si>
  <si>
    <t xml:space="preserve">resumes of Key expert with relevant work experience, qualifications (education, certificates). </t>
  </si>
  <si>
    <t>резюме Ключового експерта з відповідним досвідом роботи, кваліфікацією (освіта, сертифікати).</t>
  </si>
  <si>
    <t>сertificate(s) that confirm(s) required qualification(s).</t>
  </si>
  <si>
    <t>сертифікат(и), що підтверджує(ють) необхідну(і) кваліфікацію(и).</t>
  </si>
  <si>
    <t>Delivering Moderation and Facilitation services for moderating individual coaching sessions for managers or conflict moderation services for GIZ UA</t>
  </si>
  <si>
    <t>Delivering Moderation and Facilitation services for moderating group (two and more GIZ employees) sessions such as team workshops, coaching sessions  groups, conflict moderation services for groups  for GIZ UA</t>
  </si>
  <si>
    <t>Delivering Moderation and Facilitation services for moderating "Feedback to manager" session for GIZ UA including preparation and follow-up</t>
  </si>
  <si>
    <t>Fixed Travel Budget</t>
  </si>
  <si>
    <t>Unit</t>
  </si>
  <si>
    <t>service (1 hour)</t>
  </si>
  <si>
    <t>service (12 hours)</t>
  </si>
  <si>
    <t>unit</t>
  </si>
  <si>
    <t>Price per unit, UAH without VAT (in case of VAT exemption)</t>
  </si>
  <si>
    <t>Price per unit, UAH with VAT (in case if VAT exemption is not applicable)</t>
  </si>
  <si>
    <t>The price must include all applicable charges, taxes, fees, including VAT 
Under the present terms of reference, the price can be determined free from VAT under provisions of cl.197.11 Art. 197 of the Tax Code of Ukraine. For detailed information please see cl. 9.2 of ToR</t>
  </si>
  <si>
    <t>Total value, UAH with VAT, up to</t>
  </si>
  <si>
    <t>By submitting a bid, the bidder guarantees:
1. perfomance of services/works within the terms stipulated in the terms of the Terms of refference;
2. compliance of his offer with the technical, qualitative, quantitative and other requirements for the subject of procurement and  conditions that will be included in the procurement contract;
3. conclusion and performance of the contract on the terms namely General terms and conditions of contract for supplying services and work on behalf of the Deutsche Gesellschaft fur Internationale Zusammenarbeit GmbH in Ukraine and Supplements to General Terms of contract governing Contracts with Appraisers/Firms of Consultants (local)  (section “Terms of procurement of services”set forth by the customer in the paragraph  "Terms of procurement of services": https://www.giz.de/en/worldwide/63065.html            
4. conclusion of the contract according to GIZ standard form  
5. Compliance with eligibility requirements, specified in the Terms of Refference</t>
  </si>
  <si>
    <t>in accordance with requirements of Annex 1 "Terms of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</si>
</sst>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UAH]\ #,##0.00"/>
    <numFmt numFmtId="166" formatCode="_-* #,##0.00_₴_-;\-* #,##0.00_₴_-;_-* &quot;-&quot;??_₴_-;_-@_-"/>
    <numFmt numFmtId="167" formatCode="_-* #,##0.00\ [$₴-422]_-;\-* #,##0.00\ [$₴-422]_-;_-* &quot;-&quot;??\ [$₴-422]_-;_-@_-"/>
  </numFmts>
  <fonts count="59"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b/>
      <u/>
      <sz val="10"/>
      <color theme="1"/>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6"/>
      <color theme="1"/>
      <name val="Arial"/>
      <family val="2"/>
      <charset val="204"/>
    </font>
    <font>
      <sz val="16"/>
      <color theme="1"/>
      <name val="Calibri"/>
      <family val="2"/>
      <charset val="204"/>
      <scheme val="minor"/>
    </font>
    <font>
      <b/>
      <sz val="12"/>
      <color theme="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0070C0"/>
      <name val="Arial"/>
      <family val="2"/>
      <charset val="204"/>
    </font>
    <font>
      <sz val="11"/>
      <color theme="1"/>
      <name val="Arial"/>
      <family val="2"/>
      <charset val="204"/>
    </font>
    <font>
      <sz val="12"/>
      <name val="Calibri"/>
      <family val="2"/>
      <scheme val="minor"/>
    </font>
    <font>
      <sz val="8"/>
      <name val="Calibri"/>
      <family val="2"/>
      <charset val="204"/>
      <scheme val="minor"/>
    </font>
    <font>
      <b/>
      <sz val="14"/>
      <color theme="1"/>
      <name val="Arial"/>
      <family val="2"/>
    </font>
  </fonts>
  <fills count="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
      <patternFill patternType="solid">
        <fgColor theme="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right style="thin">
        <color indexed="64"/>
      </right>
      <top style="medium">
        <color indexed="64"/>
      </top>
      <bottom style="thin">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auto="1"/>
      </left>
      <right style="thin">
        <color auto="1"/>
      </right>
      <top style="medium">
        <color auto="1"/>
      </top>
      <bottom/>
      <diagonal/>
    </border>
    <border>
      <left style="thin">
        <color indexed="64"/>
      </left>
      <right/>
      <top style="medium">
        <color auto="1"/>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auto="1"/>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17">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cellStyleXfs>
  <cellXfs count="306">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5" borderId="8" xfId="0" applyFont="1" applyFill="1" applyBorder="1" applyAlignment="1">
      <alignment vertical="center"/>
    </xf>
    <xf numFmtId="0" fontId="2" fillId="5"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2" fillId="0" borderId="11" xfId="0" applyFont="1" applyBorder="1"/>
    <xf numFmtId="0" fontId="2" fillId="2" borderId="12" xfId="0" applyFont="1" applyFill="1" applyBorder="1"/>
    <xf numFmtId="0" fontId="5" fillId="2" borderId="0" xfId="0" applyFont="1" applyFill="1"/>
    <xf numFmtId="49" fontId="30" fillId="0" borderId="1" xfId="0" applyNumberFormat="1" applyFont="1" applyBorder="1" applyAlignment="1">
      <alignment horizontal="center"/>
    </xf>
    <xf numFmtId="0" fontId="2" fillId="0" borderId="11" xfId="0" applyFont="1" applyBorder="1" applyAlignment="1">
      <alignment horizontal="center"/>
    </xf>
    <xf numFmtId="20" fontId="5" fillId="0" borderId="21" xfId="0" applyNumberFormat="1" applyFont="1" applyBorder="1" applyAlignment="1">
      <alignment horizontal="center"/>
    </xf>
    <xf numFmtId="0" fontId="31" fillId="0" borderId="17" xfId="0" applyFont="1" applyBorder="1" applyAlignment="1">
      <alignment horizontal="center" vertical="center"/>
    </xf>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2" fillId="5" borderId="0" xfId="0" applyFont="1" applyFill="1" applyAlignment="1">
      <alignment vertical="center"/>
    </xf>
    <xf numFmtId="0" fontId="2" fillId="5" borderId="0" xfId="0" applyFont="1" applyFill="1" applyAlignment="1">
      <alignment vertical="center" wrapText="1"/>
    </xf>
    <xf numFmtId="164" fontId="17" fillId="0" borderId="21" xfId="0" applyNumberFormat="1" applyFont="1" applyBorder="1"/>
    <xf numFmtId="164" fontId="17" fillId="0" borderId="23" xfId="0" applyNumberFormat="1" applyFont="1" applyBorder="1"/>
    <xf numFmtId="0" fontId="21" fillId="2" borderId="20" xfId="0" applyFont="1" applyFill="1" applyBorder="1"/>
    <xf numFmtId="0" fontId="20" fillId="2" borderId="0" xfId="0" applyFont="1" applyFill="1" applyAlignment="1">
      <alignment horizontal="right"/>
    </xf>
    <xf numFmtId="0" fontId="43" fillId="0" borderId="0" xfId="2" applyFont="1"/>
    <xf numFmtId="0" fontId="1" fillId="0" borderId="0" xfId="2" applyFont="1"/>
    <xf numFmtId="0" fontId="11" fillId="0" borderId="0" xfId="2"/>
    <xf numFmtId="166" fontId="2" fillId="0" borderId="0" xfId="0" applyNumberFormat="1" applyFont="1" applyAlignment="1">
      <alignment wrapText="1"/>
    </xf>
    <xf numFmtId="0" fontId="45" fillId="2" borderId="1" xfId="0" applyFont="1" applyFill="1" applyBorder="1" applyAlignment="1">
      <alignment horizontal="left"/>
    </xf>
    <xf numFmtId="0" fontId="20" fillId="0" borderId="0" xfId="0"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20" fillId="0" borderId="0" xfId="2" applyFont="1"/>
    <xf numFmtId="0" fontId="0" fillId="2" borderId="0" xfId="0" applyFill="1"/>
    <xf numFmtId="164" fontId="2" fillId="0" borderId="0" xfId="0" applyNumberFormat="1" applyFont="1" applyAlignment="1">
      <alignment horizontal="center" vertical="center"/>
    </xf>
    <xf numFmtId="0" fontId="53" fillId="0" borderId="0" xfId="0" applyFont="1" applyAlignment="1">
      <alignment vertical="top" wrapText="1"/>
    </xf>
    <xf numFmtId="0" fontId="20" fillId="0" borderId="0" xfId="0" applyFont="1" applyAlignment="1">
      <alignment horizontal="left" vertical="top" wrapText="1"/>
    </xf>
    <xf numFmtId="0" fontId="55" fillId="2" borderId="0" xfId="0" applyFont="1" applyFill="1" applyAlignment="1">
      <alignment horizontal="left" vertical="center" wrapText="1"/>
    </xf>
    <xf numFmtId="0" fontId="51" fillId="0" borderId="0" xfId="0" applyFont="1" applyAlignment="1">
      <alignment horizontal="left" vertical="center" wrapText="1"/>
    </xf>
    <xf numFmtId="164" fontId="17" fillId="0" borderId="23" xfId="0" applyNumberFormat="1" applyFont="1" applyBorder="1" applyAlignment="1">
      <alignment horizontal="right"/>
    </xf>
    <xf numFmtId="0" fontId="56" fillId="0" borderId="0" xfId="2" applyFont="1"/>
    <xf numFmtId="0" fontId="48" fillId="2" borderId="0" xfId="0" applyFont="1" applyFill="1" applyAlignment="1">
      <alignment horizontal="center" vertical="center" wrapText="1"/>
    </xf>
    <xf numFmtId="0" fontId="53" fillId="0" borderId="0" xfId="0" applyFont="1" applyAlignment="1">
      <alignment vertical="top"/>
    </xf>
    <xf numFmtId="0" fontId="0" fillId="6" borderId="0" xfId="0" applyFill="1"/>
    <xf numFmtId="4" fontId="2" fillId="7" borderId="14" xfId="0" applyNumberFormat="1" applyFont="1" applyFill="1" applyBorder="1" applyAlignment="1">
      <alignment horizontal="center" vertical="center"/>
    </xf>
    <xf numFmtId="0" fontId="49" fillId="4" borderId="40" xfId="2" applyFont="1" applyFill="1" applyBorder="1" applyAlignment="1">
      <alignment horizontal="center" vertical="center" wrapText="1"/>
    </xf>
    <xf numFmtId="0" fontId="49" fillId="4" borderId="30" xfId="2" applyFont="1" applyFill="1" applyBorder="1" applyAlignment="1">
      <alignment horizontal="center" vertical="center"/>
    </xf>
    <xf numFmtId="0" fontId="21" fillId="0" borderId="20" xfId="0" applyFont="1" applyBorder="1"/>
    <xf numFmtId="0" fontId="49" fillId="4" borderId="30" xfId="2" applyFont="1" applyFill="1" applyBorder="1" applyAlignment="1">
      <alignment horizontal="center" vertical="center" wrapText="1"/>
    </xf>
    <xf numFmtId="49" fontId="20" fillId="0" borderId="1" xfId="0" applyNumberFormat="1" applyFont="1" applyBorder="1" applyAlignment="1">
      <alignment horizontal="left" vertical="top" wrapText="1"/>
    </xf>
    <xf numFmtId="1" fontId="20" fillId="0" borderId="1" xfId="0" applyNumberFormat="1" applyFont="1" applyBorder="1" applyAlignment="1">
      <alignment horizontal="center" vertical="center" wrapText="1"/>
    </xf>
    <xf numFmtId="165" fontId="20" fillId="0" borderId="36" xfId="0" applyNumberFormat="1" applyFont="1" applyBorder="1" applyAlignment="1">
      <alignment horizontal="center" vertical="center" wrapText="1"/>
    </xf>
    <xf numFmtId="0" fontId="20" fillId="0" borderId="44" xfId="0" applyFont="1" applyBorder="1" applyAlignment="1">
      <alignment horizontal="center" vertical="center" wrapText="1"/>
    </xf>
    <xf numFmtId="4" fontId="2" fillId="0" borderId="49" xfId="0" applyNumberFormat="1" applyFont="1" applyBorder="1" applyAlignment="1">
      <alignment horizontal="center" vertical="center"/>
    </xf>
    <xf numFmtId="164" fontId="48" fillId="0" borderId="0" xfId="0" applyNumberFormat="1" applyFont="1" applyAlignment="1">
      <alignment horizontal="center"/>
    </xf>
    <xf numFmtId="4" fontId="2" fillId="0" borderId="14" xfId="0" applyNumberFormat="1" applyFont="1" applyBorder="1" applyAlignment="1">
      <alignment horizontal="center" vertical="center"/>
    </xf>
    <xf numFmtId="165" fontId="20" fillId="8" borderId="36" xfId="0" applyNumberFormat="1" applyFont="1" applyFill="1" applyBorder="1" applyAlignment="1">
      <alignment horizontal="center" vertical="center" wrapText="1"/>
    </xf>
    <xf numFmtId="0" fontId="56" fillId="0" borderId="51" xfId="2" applyFont="1" applyBorder="1" applyAlignment="1">
      <alignment horizontal="center" vertical="center"/>
    </xf>
    <xf numFmtId="0" fontId="56" fillId="0" borderId="46" xfId="2" applyFont="1" applyBorder="1" applyAlignment="1">
      <alignment horizontal="center" vertical="center"/>
    </xf>
    <xf numFmtId="0" fontId="58" fillId="0" borderId="0" xfId="0" applyFont="1" applyAlignment="1">
      <alignment horizontal="center"/>
    </xf>
    <xf numFmtId="0" fontId="10" fillId="5" borderId="8" xfId="1" applyFont="1" applyFill="1" applyBorder="1" applyAlignment="1">
      <alignment horizontal="left"/>
    </xf>
    <xf numFmtId="0" fontId="10" fillId="5" borderId="0" xfId="1" applyFont="1" applyFill="1" applyBorder="1" applyAlignment="1">
      <alignment horizontal="left"/>
    </xf>
    <xf numFmtId="0" fontId="10" fillId="5" borderId="9" xfId="1" applyFont="1" applyFill="1" applyBorder="1" applyAlignment="1">
      <alignment horizontal="left"/>
    </xf>
    <xf numFmtId="0" fontId="10" fillId="5" borderId="10" xfId="1" applyFont="1" applyFill="1" applyBorder="1" applyAlignment="1">
      <alignment vertical="center"/>
    </xf>
    <xf numFmtId="0" fontId="10" fillId="5" borderId="11" xfId="1" applyFont="1" applyFill="1" applyBorder="1" applyAlignment="1">
      <alignment vertical="center"/>
    </xf>
    <xf numFmtId="0" fontId="10" fillId="5" borderId="12" xfId="1" applyFont="1" applyFill="1" applyBorder="1" applyAlignment="1">
      <alignment vertical="center"/>
    </xf>
    <xf numFmtId="0" fontId="2" fillId="5" borderId="8" xfId="0" applyFont="1" applyFill="1" applyBorder="1" applyAlignment="1">
      <alignment horizontal="left" wrapText="1"/>
    </xf>
    <xf numFmtId="0" fontId="2" fillId="5" borderId="0" xfId="0" applyFont="1" applyFill="1" applyAlignment="1">
      <alignment horizontal="left" wrapText="1"/>
    </xf>
    <xf numFmtId="0" fontId="2" fillId="5" borderId="9" xfId="0" applyFont="1" applyFill="1" applyBorder="1" applyAlignment="1">
      <alignment horizontal="left" wrapText="1"/>
    </xf>
    <xf numFmtId="0" fontId="2" fillId="5" borderId="8" xfId="0" applyFont="1" applyFill="1" applyBorder="1" applyAlignment="1">
      <alignment horizontal="left"/>
    </xf>
    <xf numFmtId="0" fontId="2" fillId="5" borderId="0" xfId="0" applyFont="1" applyFill="1" applyAlignment="1">
      <alignment horizontal="left"/>
    </xf>
    <xf numFmtId="0" fontId="2" fillId="5" borderId="9" xfId="0" applyFont="1" applyFill="1" applyBorder="1" applyAlignment="1">
      <alignment horizontal="left"/>
    </xf>
    <xf numFmtId="0" fontId="10" fillId="5" borderId="8" xfId="1" applyFont="1" applyFill="1" applyBorder="1" applyAlignment="1">
      <alignment wrapText="1"/>
    </xf>
    <xf numFmtId="0" fontId="10" fillId="5" borderId="0" xfId="1" applyFont="1" applyFill="1" applyBorder="1" applyAlignment="1">
      <alignment wrapText="1"/>
    </xf>
    <xf numFmtId="0" fontId="10" fillId="5" borderId="9" xfId="1" applyFont="1" applyFill="1" applyBorder="1" applyAlignment="1">
      <alignment wrapText="1"/>
    </xf>
    <xf numFmtId="0" fontId="10" fillId="5" borderId="8" xfId="1" applyFont="1" applyFill="1" applyBorder="1" applyAlignment="1">
      <alignment horizontal="left" vertical="center" wrapText="1"/>
    </xf>
    <xf numFmtId="0" fontId="10" fillId="5" borderId="0" xfId="1" applyFont="1" applyFill="1" applyBorder="1" applyAlignment="1">
      <alignment horizontal="left" vertical="center" wrapText="1"/>
    </xf>
    <xf numFmtId="0" fontId="10" fillId="5" borderId="9" xfId="1" applyFont="1" applyFill="1" applyBorder="1" applyAlignment="1">
      <alignment horizontal="left" vertical="center" wrapText="1"/>
    </xf>
    <xf numFmtId="0" fontId="22" fillId="5" borderId="8" xfId="1" applyFont="1" applyFill="1" applyBorder="1" applyAlignment="1">
      <alignment vertical="center" wrapText="1"/>
    </xf>
    <xf numFmtId="0" fontId="22" fillId="5" borderId="0" xfId="1" applyFont="1" applyFill="1" applyBorder="1" applyAlignment="1">
      <alignment vertical="center" wrapText="1"/>
    </xf>
    <xf numFmtId="0" fontId="22" fillId="5" borderId="9" xfId="1" applyFont="1" applyFill="1" applyBorder="1" applyAlignment="1">
      <alignment vertical="center" wrapText="1"/>
    </xf>
    <xf numFmtId="0" fontId="10" fillId="5" borderId="8" xfId="1" applyFont="1" applyFill="1" applyBorder="1" applyAlignment="1">
      <alignment vertical="center" wrapText="1"/>
    </xf>
    <xf numFmtId="0" fontId="10" fillId="5" borderId="0" xfId="1" applyFont="1" applyFill="1" applyBorder="1" applyAlignment="1">
      <alignment vertical="center" wrapText="1"/>
    </xf>
    <xf numFmtId="0" fontId="10" fillId="5" borderId="9" xfId="1" applyFont="1" applyFill="1" applyBorder="1" applyAlignment="1">
      <alignment vertical="center" wrapText="1"/>
    </xf>
    <xf numFmtId="0" fontId="10" fillId="5" borderId="8" xfId="1" applyFont="1" applyFill="1" applyBorder="1" applyAlignment="1">
      <alignment vertical="center"/>
    </xf>
    <xf numFmtId="0" fontId="10" fillId="5" borderId="0" xfId="1" applyFont="1" applyFill="1" applyBorder="1" applyAlignment="1">
      <alignment vertical="center"/>
    </xf>
    <xf numFmtId="0" fontId="10" fillId="5" borderId="9" xfId="1" applyFont="1" applyFill="1" applyBorder="1" applyAlignment="1">
      <alignment vertical="center"/>
    </xf>
    <xf numFmtId="0" fontId="22" fillId="5" borderId="8" xfId="1" applyFont="1" applyFill="1" applyBorder="1" applyAlignment="1">
      <alignment vertical="center"/>
    </xf>
    <xf numFmtId="0" fontId="22" fillId="5" borderId="0" xfId="1" applyFont="1" applyFill="1" applyBorder="1" applyAlignment="1">
      <alignment vertical="center"/>
    </xf>
    <xf numFmtId="0" fontId="22" fillId="5" borderId="9" xfId="1" applyFont="1" applyFill="1" applyBorder="1" applyAlignment="1">
      <alignment vertical="center"/>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4" fillId="5" borderId="5" xfId="0" applyFont="1" applyFill="1" applyBorder="1" applyAlignment="1">
      <alignment horizontal="left" wrapText="1"/>
    </xf>
    <xf numFmtId="0" fontId="2" fillId="5" borderId="6" xfId="0" applyFont="1" applyFill="1" applyBorder="1" applyAlignment="1">
      <alignment horizontal="left" wrapText="1"/>
    </xf>
    <xf numFmtId="0" fontId="2" fillId="5" borderId="7" xfId="0" applyFont="1" applyFill="1" applyBorder="1" applyAlignment="1">
      <alignment horizontal="left" wrapText="1"/>
    </xf>
    <xf numFmtId="0" fontId="23" fillId="2" borderId="5" xfId="0" applyFont="1" applyFill="1" applyBorder="1" applyAlignment="1">
      <alignment horizontal="left"/>
    </xf>
    <xf numFmtId="0" fontId="23" fillId="2" borderId="6" xfId="0" applyFont="1" applyFill="1" applyBorder="1" applyAlignment="1">
      <alignment horizontal="left"/>
    </xf>
    <xf numFmtId="0" fontId="23" fillId="2" borderId="7" xfId="0" applyFont="1" applyFill="1" applyBorder="1" applyAlignment="1">
      <alignment horizontal="left"/>
    </xf>
    <xf numFmtId="0" fontId="32" fillId="0" borderId="18" xfId="0" applyFont="1" applyBorder="1" applyAlignment="1">
      <alignment horizontal="center" vertical="top" wrapText="1"/>
    </xf>
    <xf numFmtId="0" fontId="32" fillId="0" borderId="19" xfId="0" applyFont="1" applyBorder="1" applyAlignment="1">
      <alignment horizontal="center" vertical="top" wrapText="1"/>
    </xf>
    <xf numFmtId="0" fontId="32" fillId="0" borderId="20" xfId="0" applyFont="1" applyBorder="1" applyAlignment="1">
      <alignment horizontal="center" vertical="top" wrapText="1"/>
    </xf>
    <xf numFmtId="0" fontId="2" fillId="0" borderId="18" xfId="0" applyFont="1" applyBorder="1" applyAlignment="1">
      <alignment horizontal="left"/>
    </xf>
    <xf numFmtId="0" fontId="2" fillId="0" borderId="19" xfId="0" applyFont="1" applyBorder="1" applyAlignment="1">
      <alignment horizontal="left"/>
    </xf>
    <xf numFmtId="0" fontId="2" fillId="0" borderId="22" xfId="0" applyFont="1" applyBorder="1" applyAlignment="1">
      <alignment horizontal="left"/>
    </xf>
    <xf numFmtId="0" fontId="13" fillId="2" borderId="0" xfId="0" applyFont="1" applyFill="1" applyAlignment="1">
      <alignment horizontal="left" wrapText="1"/>
    </xf>
    <xf numFmtId="0" fontId="2" fillId="2" borderId="0" xfId="0" applyFont="1" applyFill="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6"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4" fillId="2" borderId="0" xfId="0" applyFont="1" applyFill="1" applyAlignment="1">
      <alignment horizontal="left" vertical="center" wrapText="1"/>
    </xf>
    <xf numFmtId="0" fontId="9" fillId="0" borderId="0" xfId="0" applyFont="1" applyAlignment="1">
      <alignment horizontal="left" vertical="center" wrapText="1"/>
    </xf>
    <xf numFmtId="0" fontId="2" fillId="2" borderId="18" xfId="0" applyFont="1" applyFill="1" applyBorder="1" applyAlignment="1">
      <alignment vertical="center"/>
    </xf>
    <xf numFmtId="0" fontId="0" fillId="0" borderId="20" xfId="0" applyBorder="1" applyAlignment="1">
      <alignment vertical="center"/>
    </xf>
    <xf numFmtId="0" fontId="17" fillId="0" borderId="19" xfId="0" applyFont="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5" fillId="0" borderId="18" xfId="0" applyFont="1" applyBorder="1" applyAlignment="1">
      <alignment horizontal="left"/>
    </xf>
    <xf numFmtId="0" fontId="0" fillId="0" borderId="19" xfId="0" applyBorder="1"/>
    <xf numFmtId="0" fontId="0" fillId="0" borderId="20" xfId="0" applyBorder="1"/>
    <xf numFmtId="0" fontId="34" fillId="2" borderId="18" xfId="0" applyFont="1" applyFill="1" applyBorder="1" applyAlignment="1">
      <alignment horizontal="left"/>
    </xf>
    <xf numFmtId="0" fontId="34" fillId="2" borderId="20"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5" borderId="8" xfId="0" applyFont="1" applyFill="1" applyBorder="1" applyAlignment="1">
      <alignment vertical="center" wrapText="1"/>
    </xf>
    <xf numFmtId="0" fontId="2" fillId="5" borderId="0" xfId="0" applyFont="1" applyFill="1" applyAlignment="1">
      <alignment vertical="center" wrapText="1"/>
    </xf>
    <xf numFmtId="0" fontId="2" fillId="5" borderId="9" xfId="0" applyFont="1" applyFill="1" applyBorder="1" applyAlignment="1">
      <alignment vertical="center" wrapText="1"/>
    </xf>
    <xf numFmtId="0" fontId="2" fillId="5" borderId="5" xfId="0" applyFont="1" applyFill="1" applyBorder="1" applyAlignment="1">
      <alignment vertical="center" wrapText="1"/>
    </xf>
    <xf numFmtId="0" fontId="2" fillId="5" borderId="6" xfId="0" applyFont="1" applyFill="1" applyBorder="1" applyAlignment="1">
      <alignment vertical="center" wrapText="1"/>
    </xf>
    <xf numFmtId="0" fontId="2" fillId="5" borderId="7" xfId="0" applyFont="1" applyFill="1" applyBorder="1" applyAlignment="1">
      <alignmen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4" fillId="2" borderId="18" xfId="0" applyFont="1" applyFill="1" applyBorder="1" applyAlignment="1">
      <alignment horizontal="left"/>
    </xf>
    <xf numFmtId="0" fontId="4" fillId="2" borderId="20" xfId="0" applyFont="1" applyFill="1" applyBorder="1" applyAlignment="1">
      <alignment horizontal="left"/>
    </xf>
    <xf numFmtId="0" fontId="17" fillId="0" borderId="18" xfId="0" applyFont="1" applyBorder="1" applyAlignment="1">
      <alignment horizontal="center" vertical="center"/>
    </xf>
    <xf numFmtId="0" fontId="17" fillId="0" borderId="19" xfId="0" applyFont="1" applyBorder="1" applyAlignment="1">
      <alignment horizontal="center" vertical="center"/>
    </xf>
    <xf numFmtId="0" fontId="17" fillId="0" borderId="20" xfId="0" applyFont="1" applyBorder="1" applyAlignment="1">
      <alignment horizontal="center" vertical="center"/>
    </xf>
    <xf numFmtId="0" fontId="2" fillId="2" borderId="8" xfId="0" applyFont="1" applyFill="1" applyBorder="1" applyAlignment="1">
      <alignment horizontal="left" vertical="top"/>
    </xf>
    <xf numFmtId="0" fontId="2" fillId="2" borderId="46" xfId="0" applyFont="1" applyFill="1" applyBorder="1" applyAlignment="1">
      <alignment horizontal="left" wrapText="1"/>
    </xf>
    <xf numFmtId="0" fontId="2" fillId="2" borderId="21" xfId="0" applyFont="1" applyFill="1" applyBorder="1" applyAlignment="1">
      <alignment horizontal="left" wrapText="1"/>
    </xf>
    <xf numFmtId="0" fontId="2" fillId="2" borderId="48" xfId="0" applyFont="1" applyFill="1" applyBorder="1" applyAlignment="1">
      <alignment horizontal="left" wrapText="1"/>
    </xf>
    <xf numFmtId="0" fontId="2" fillId="2" borderId="47" xfId="0" applyFont="1" applyFill="1" applyBorder="1" applyAlignment="1">
      <alignment horizontal="left" wrapText="1"/>
    </xf>
    <xf numFmtId="0" fontId="31" fillId="0" borderId="44" xfId="0" applyFont="1" applyBorder="1" applyAlignment="1">
      <alignment horizontal="left" vertical="top" wrapText="1"/>
    </xf>
    <xf numFmtId="0" fontId="31" fillId="0" borderId="1" xfId="0" applyFont="1" applyBorder="1" applyAlignment="1">
      <alignment horizontal="left" vertical="top" wrapText="1"/>
    </xf>
    <xf numFmtId="0" fontId="31" fillId="0" borderId="36" xfId="0" applyFont="1" applyBorder="1" applyAlignment="1">
      <alignment horizontal="left" vertical="top" wrapText="1"/>
    </xf>
    <xf numFmtId="0" fontId="31" fillId="0" borderId="45" xfId="0" applyFont="1" applyBorder="1" applyAlignment="1">
      <alignment horizontal="left" vertical="top" wrapText="1"/>
    </xf>
    <xf numFmtId="0" fontId="35" fillId="0" borderId="27" xfId="1" applyFont="1" applyBorder="1" applyAlignment="1">
      <alignment horizontal="center" vertical="center"/>
    </xf>
    <xf numFmtId="0" fontId="35" fillId="0" borderId="4" xfId="1" applyFont="1" applyBorder="1" applyAlignment="1">
      <alignment horizontal="center" vertical="center"/>
    </xf>
    <xf numFmtId="0" fontId="0" fillId="0" borderId="4" xfId="0" applyBorder="1"/>
    <xf numFmtId="0" fontId="0" fillId="0" borderId="28" xfId="0" applyBorder="1"/>
    <xf numFmtId="0" fontId="34" fillId="0" borderId="27" xfId="0" applyFont="1" applyBorder="1" applyAlignment="1">
      <alignment horizontal="left" vertical="top" wrapText="1"/>
    </xf>
    <xf numFmtId="0" fontId="31" fillId="0" borderId="4" xfId="0" applyFont="1" applyBorder="1"/>
    <xf numFmtId="0" fontId="31" fillId="0" borderId="27" xfId="0" applyFont="1" applyBorder="1" applyAlignment="1">
      <alignment horizontal="left" vertical="top" wrapText="1"/>
    </xf>
    <xf numFmtId="0" fontId="31" fillId="0" borderId="4" xfId="0" applyFont="1" applyBorder="1" applyAlignment="1">
      <alignment horizontal="left" vertical="top" wrapText="1"/>
    </xf>
    <xf numFmtId="0" fontId="31" fillId="0" borderId="28" xfId="0" applyFont="1" applyBorder="1" applyAlignment="1">
      <alignment horizontal="left" vertical="top" wrapText="1"/>
    </xf>
    <xf numFmtId="0" fontId="34" fillId="0" borderId="27" xfId="0" applyFont="1" applyBorder="1" applyAlignment="1">
      <alignment horizontal="justify" vertical="top"/>
    </xf>
    <xf numFmtId="0" fontId="25" fillId="0" borderId="18" xfId="0" applyFont="1" applyBorder="1" applyAlignment="1">
      <alignment horizontal="center" vertical="top" wrapText="1"/>
    </xf>
    <xf numFmtId="0" fontId="42" fillId="0" borderId="19" xfId="0" applyFont="1" applyBorder="1" applyAlignment="1">
      <alignment horizontal="center" vertical="top"/>
    </xf>
    <xf numFmtId="0" fontId="42" fillId="0" borderId="20" xfId="0" applyFont="1" applyBorder="1" applyAlignment="1">
      <alignment horizontal="center" vertical="top"/>
    </xf>
    <xf numFmtId="0" fontId="31" fillId="0" borderId="42" xfId="0" applyFont="1" applyBorder="1" applyAlignment="1">
      <alignment horizontal="left" vertical="top" wrapText="1"/>
    </xf>
    <xf numFmtId="0" fontId="31" fillId="0" borderId="37" xfId="0" applyFont="1" applyBorder="1" applyAlignment="1">
      <alignment horizontal="left" vertical="top" wrapText="1"/>
    </xf>
    <xf numFmtId="0" fontId="31" fillId="0" borderId="43" xfId="0" applyFont="1" applyBorder="1" applyAlignment="1">
      <alignment horizontal="left" vertical="top" wrapText="1"/>
    </xf>
    <xf numFmtId="0" fontId="41" fillId="3" borderId="18" xfId="0" applyFont="1" applyFill="1" applyBorder="1" applyAlignment="1">
      <alignment horizontal="center" vertical="center"/>
    </xf>
    <xf numFmtId="0" fontId="41" fillId="3" borderId="19" xfId="0" applyFont="1" applyFill="1" applyBorder="1" applyAlignment="1">
      <alignment horizontal="center"/>
    </xf>
    <xf numFmtId="0" fontId="41" fillId="3" borderId="20" xfId="0" applyFont="1" applyFill="1" applyBorder="1" applyAlignment="1">
      <alignment horizontal="center"/>
    </xf>
    <xf numFmtId="0" fontId="23" fillId="0" borderId="18" xfId="0" applyFont="1" applyBorder="1" applyAlignment="1">
      <alignment horizontal="left" vertical="top" wrapText="1"/>
    </xf>
    <xf numFmtId="0" fontId="23" fillId="0" borderId="19" xfId="0" applyFont="1" applyBorder="1" applyAlignment="1">
      <alignment horizontal="left" vertical="top" wrapText="1"/>
    </xf>
    <xf numFmtId="0" fontId="23" fillId="0" borderId="20" xfId="0" applyFont="1" applyBorder="1" applyAlignment="1">
      <alignment horizontal="left" vertical="top" wrapText="1"/>
    </xf>
    <xf numFmtId="0" fontId="38" fillId="0" borderId="18" xfId="0" applyFont="1" applyBorder="1" applyAlignment="1">
      <alignment horizontal="left" vertical="top" wrapText="1"/>
    </xf>
    <xf numFmtId="0" fontId="38" fillId="0" borderId="19" xfId="0" applyFont="1" applyBorder="1" applyAlignment="1">
      <alignment horizontal="left" vertical="top" wrapText="1"/>
    </xf>
    <xf numFmtId="0" fontId="38" fillId="0" borderId="20" xfId="0" applyFont="1" applyBorder="1" applyAlignment="1">
      <alignment horizontal="left" vertical="top" wrapText="1"/>
    </xf>
    <xf numFmtId="0" fontId="31" fillId="0" borderId="18" xfId="0" applyFont="1" applyBorder="1" applyAlignment="1">
      <alignment horizontal="left" vertical="top" wrapText="1"/>
    </xf>
    <xf numFmtId="0" fontId="31" fillId="0" borderId="19" xfId="0" applyFont="1" applyBorder="1" applyAlignment="1">
      <alignment horizontal="left" vertical="top" wrapText="1"/>
    </xf>
    <xf numFmtId="0" fontId="31" fillId="0" borderId="20"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31" fillId="0" borderId="27" xfId="0" applyFont="1" applyBorder="1" applyAlignment="1">
      <alignment horizontal="left" vertical="center" wrapText="1"/>
    </xf>
    <xf numFmtId="0" fontId="31" fillId="0" borderId="4" xfId="0" applyFont="1" applyBorder="1" applyAlignment="1">
      <alignment horizontal="left" vertical="center" wrapText="1"/>
    </xf>
    <xf numFmtId="0" fontId="31" fillId="0" borderId="28" xfId="0" applyFont="1" applyBorder="1" applyAlignment="1">
      <alignment horizontal="left" vertical="center" wrapText="1"/>
    </xf>
    <xf numFmtId="0" fontId="23" fillId="0" borderId="17" xfId="0" applyFont="1" applyBorder="1" applyAlignment="1">
      <alignment vertical="top" wrapText="1"/>
    </xf>
    <xf numFmtId="0" fontId="23" fillId="0" borderId="17" xfId="0" applyFont="1" applyBorder="1" applyAlignment="1">
      <alignment vertical="top"/>
    </xf>
    <xf numFmtId="0" fontId="31" fillId="0" borderId="33" xfId="0" applyFont="1" applyBorder="1" applyAlignment="1">
      <alignment horizontal="center" vertical="center"/>
    </xf>
    <xf numFmtId="0" fontId="31" fillId="0" borderId="34" xfId="0" applyFont="1" applyBorder="1" applyAlignment="1">
      <alignment horizontal="center" vertical="center"/>
    </xf>
    <xf numFmtId="0" fontId="31" fillId="0" borderId="35" xfId="0" applyFont="1" applyBorder="1" applyAlignment="1">
      <alignment horizontal="center" vertical="center"/>
    </xf>
    <xf numFmtId="0" fontId="31" fillId="0" borderId="5"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32" xfId="0" applyFont="1" applyBorder="1" applyAlignment="1">
      <alignment vertical="center" wrapText="1"/>
    </xf>
    <xf numFmtId="0" fontId="31" fillId="0" borderId="32" xfId="0" applyFont="1" applyBorder="1" applyAlignment="1">
      <alignment vertical="center"/>
    </xf>
    <xf numFmtId="0" fontId="31" fillId="0" borderId="17" xfId="0" applyFont="1" applyBorder="1" applyAlignment="1">
      <alignment vertical="top" wrapText="1"/>
    </xf>
    <xf numFmtId="0" fontId="31" fillId="0" borderId="17" xfId="0" applyFont="1" applyBorder="1" applyAlignment="1">
      <alignment vertical="top"/>
    </xf>
    <xf numFmtId="0" fontId="31" fillId="0" borderId="17" xfId="0" applyFont="1" applyBorder="1" applyAlignment="1">
      <alignment horizontal="left" vertical="top" wrapText="1"/>
    </xf>
    <xf numFmtId="0" fontId="31" fillId="0" borderId="33" xfId="0" applyFont="1" applyBorder="1" applyAlignment="1">
      <alignment horizontal="center" vertical="center" wrapText="1"/>
    </xf>
    <xf numFmtId="0" fontId="31" fillId="0" borderId="34" xfId="0" applyFont="1" applyBorder="1" applyAlignment="1">
      <alignment horizontal="center" vertical="center" wrapText="1"/>
    </xf>
    <xf numFmtId="0" fontId="31" fillId="0" borderId="35" xfId="0" applyFont="1" applyBorder="1" applyAlignment="1">
      <alignment horizontal="center" vertical="center" wrapText="1"/>
    </xf>
    <xf numFmtId="0" fontId="31" fillId="0" borderId="27" xfId="0" applyFont="1" applyBorder="1" applyAlignment="1">
      <alignment vertical="center" wrapText="1"/>
    </xf>
    <xf numFmtId="0" fontId="31" fillId="0" borderId="4" xfId="0" applyFont="1" applyBorder="1" applyAlignment="1">
      <alignment vertical="center" wrapText="1"/>
    </xf>
    <xf numFmtId="0" fontId="31" fillId="0" borderId="28" xfId="0" applyFont="1" applyBorder="1" applyAlignment="1">
      <alignment vertical="center" wrapText="1"/>
    </xf>
    <xf numFmtId="0" fontId="19" fillId="2" borderId="11" xfId="0" applyFont="1" applyFill="1" applyBorder="1" applyAlignment="1">
      <alignment horizontal="center" wrapText="1"/>
    </xf>
    <xf numFmtId="0" fontId="26" fillId="3" borderId="18" xfId="0" applyFont="1" applyFill="1" applyBorder="1" applyAlignment="1">
      <alignment horizontal="center" vertical="center"/>
    </xf>
    <xf numFmtId="0" fontId="30" fillId="3" borderId="19" xfId="0" applyFont="1" applyFill="1" applyBorder="1" applyAlignment="1">
      <alignment horizontal="center" vertical="center"/>
    </xf>
    <xf numFmtId="0" fontId="0" fillId="3" borderId="19" xfId="0" applyFill="1" applyBorder="1"/>
    <xf numFmtId="0" fontId="34" fillId="0" borderId="24" xfId="0" applyFont="1" applyBorder="1" applyAlignment="1">
      <alignment horizontal="justify" vertical="top"/>
    </xf>
    <xf numFmtId="0" fontId="31" fillId="0" borderId="25" xfId="0" applyFont="1" applyBorder="1"/>
    <xf numFmtId="0" fontId="0" fillId="0" borderId="25" xfId="0" applyBorder="1"/>
    <xf numFmtId="0" fontId="19" fillId="2" borderId="0" xfId="0" applyFont="1" applyFill="1" applyAlignment="1">
      <alignment horizontal="center" wrapText="1"/>
    </xf>
    <xf numFmtId="0" fontId="0" fillId="3" borderId="20" xfId="0" applyFill="1" applyBorder="1"/>
    <xf numFmtId="0" fontId="31" fillId="0" borderId="27" xfId="0" applyFont="1" applyBorder="1" applyAlignment="1">
      <alignment horizontal="left" vertical="top"/>
    </xf>
    <xf numFmtId="0" fontId="31" fillId="0" borderId="24" xfId="0" applyFont="1" applyBorder="1" applyAlignment="1">
      <alignment horizontal="left" vertical="top" wrapText="1"/>
    </xf>
    <xf numFmtId="0" fontId="0" fillId="0" borderId="26" xfId="0" applyBorder="1"/>
    <xf numFmtId="0" fontId="52" fillId="2" borderId="18" xfId="2" applyFont="1" applyFill="1" applyBorder="1" applyAlignment="1">
      <alignment horizontal="right" vertical="center"/>
    </xf>
    <xf numFmtId="0" fontId="52" fillId="2" borderId="19" xfId="2" applyFont="1" applyFill="1" applyBorder="1" applyAlignment="1">
      <alignment horizontal="right" vertical="center"/>
    </xf>
    <xf numFmtId="0" fontId="50" fillId="0" borderId="52" xfId="0" applyFont="1" applyBorder="1" applyAlignment="1">
      <alignment horizontal="left" vertical="top" wrapText="1"/>
    </xf>
    <xf numFmtId="0" fontId="50" fillId="0" borderId="25" xfId="0" applyFont="1" applyBorder="1" applyAlignment="1">
      <alignment horizontal="left" vertical="top" wrapText="1"/>
    </xf>
    <xf numFmtId="0" fontId="50" fillId="0" borderId="26" xfId="0" applyFont="1" applyBorder="1" applyAlignment="1">
      <alignment horizontal="left" vertical="top" wrapText="1"/>
    </xf>
    <xf numFmtId="0" fontId="20" fillId="0" borderId="0" xfId="0" applyFont="1" applyAlignment="1">
      <alignment horizontal="left" vertical="center" wrapText="1"/>
    </xf>
    <xf numFmtId="0" fontId="51" fillId="0" borderId="0" xfId="0" applyFont="1" applyAlignment="1">
      <alignment horizontal="left" vertical="center" wrapText="1"/>
    </xf>
    <xf numFmtId="0" fontId="50" fillId="0" borderId="15"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29" xfId="0" applyFont="1" applyBorder="1" applyAlignment="1">
      <alignment horizontal="center" vertical="center" wrapText="1"/>
    </xf>
    <xf numFmtId="0" fontId="47" fillId="0" borderId="18" xfId="0" applyFont="1" applyBorder="1" applyAlignment="1">
      <alignment horizontal="center" vertical="top" wrapText="1"/>
    </xf>
    <xf numFmtId="0" fontId="47" fillId="0" borderId="19" xfId="0" applyFont="1" applyBorder="1" applyAlignment="1">
      <alignment horizontal="center" vertical="top" wrapText="1"/>
    </xf>
    <xf numFmtId="0" fontId="47" fillId="0" borderId="20" xfId="0" applyFont="1" applyBorder="1" applyAlignment="1">
      <alignment horizontal="center" vertical="top" wrapText="1"/>
    </xf>
    <xf numFmtId="0" fontId="50" fillId="0" borderId="48" xfId="0" applyFont="1" applyBorder="1" applyAlignment="1">
      <alignment horizontal="left" vertical="top" wrapText="1"/>
    </xf>
    <xf numFmtId="0" fontId="50" fillId="0" borderId="16" xfId="0" applyFont="1" applyBorder="1" applyAlignment="1">
      <alignment horizontal="left" vertical="top" wrapText="1"/>
    </xf>
    <xf numFmtId="0" fontId="50" fillId="0" borderId="29" xfId="0" applyFont="1" applyBorder="1" applyAlignment="1">
      <alignment horizontal="left" vertical="top" wrapText="1"/>
    </xf>
    <xf numFmtId="0" fontId="54" fillId="2" borderId="0" xfId="0" applyFont="1" applyFill="1" applyAlignment="1">
      <alignment horizontal="center" vertical="center" wrapText="1"/>
    </xf>
    <xf numFmtId="167" fontId="2" fillId="3" borderId="0" xfId="0" applyNumberFormat="1" applyFont="1" applyFill="1" applyAlignment="1">
      <alignment horizontal="center" vertical="center"/>
    </xf>
    <xf numFmtId="0" fontId="2" fillId="2" borderId="0" xfId="0" applyFont="1" applyFill="1" applyAlignment="1">
      <alignment horizontal="center"/>
    </xf>
    <xf numFmtId="0" fontId="55" fillId="2" borderId="14" xfId="0" applyFont="1" applyFill="1" applyBorder="1" applyAlignment="1">
      <alignment horizontal="left" vertical="center" wrapText="1"/>
    </xf>
    <xf numFmtId="0" fontId="55" fillId="2" borderId="37" xfId="0" applyFont="1" applyFill="1" applyBorder="1" applyAlignment="1">
      <alignment horizontal="left" vertical="center" wrapText="1"/>
    </xf>
    <xf numFmtId="0" fontId="55" fillId="2" borderId="38" xfId="0" applyFont="1" applyFill="1" applyBorder="1" applyAlignment="1">
      <alignment horizontal="left" vertical="center" wrapText="1"/>
    </xf>
    <xf numFmtId="0" fontId="55" fillId="2" borderId="3"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2" xfId="0" applyFont="1" applyFill="1" applyBorder="1" applyAlignment="1">
      <alignment horizontal="left" vertical="center" wrapText="1"/>
    </xf>
    <xf numFmtId="0" fontId="55" fillId="2" borderId="13" xfId="0" applyFont="1" applyFill="1" applyBorder="1" applyAlignment="1">
      <alignment horizontal="left" vertical="center" wrapText="1"/>
    </xf>
    <xf numFmtId="0" fontId="55" fillId="2" borderId="39" xfId="0" applyFont="1" applyFill="1" applyBorder="1" applyAlignment="1">
      <alignment horizontal="left" vertical="center" wrapText="1"/>
    </xf>
    <xf numFmtId="0" fontId="55" fillId="2" borderId="50" xfId="0" applyFont="1" applyFill="1" applyBorder="1" applyAlignment="1">
      <alignment horizontal="left" vertical="center" wrapText="1"/>
    </xf>
    <xf numFmtId="0" fontId="20" fillId="2" borderId="0" xfId="0" applyFont="1" applyFill="1" applyAlignment="1">
      <alignment horizontal="right" vertical="center"/>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42"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38" xfId="0" applyFont="1" applyBorder="1" applyAlignment="1">
      <alignment horizontal="center" vertical="center" wrapText="1"/>
    </xf>
    <xf numFmtId="0" fontId="41" fillId="0" borderId="0" xfId="2" applyFont="1" applyAlignment="1">
      <alignment horizontal="left"/>
    </xf>
    <xf numFmtId="0" fontId="45" fillId="2" borderId="1" xfId="0" applyFont="1" applyFill="1" applyBorder="1" applyAlignment="1">
      <alignment horizontal="right"/>
    </xf>
    <xf numFmtId="0" fontId="46" fillId="2" borderId="1" xfId="0" applyFont="1" applyFill="1" applyBorder="1" applyAlignment="1">
      <alignment horizontal="right"/>
    </xf>
    <xf numFmtId="0" fontId="45" fillId="2" borderId="0" xfId="0" applyFont="1" applyFill="1" applyAlignment="1">
      <alignment horizontal="right"/>
    </xf>
    <xf numFmtId="0" fontId="46" fillId="2" borderId="0" xfId="0" applyFont="1" applyFill="1" applyAlignment="1">
      <alignment horizontal="right"/>
    </xf>
    <xf numFmtId="0" fontId="44" fillId="0" borderId="0" xfId="2" applyFont="1" applyAlignment="1">
      <alignment horizontal="center"/>
    </xf>
    <xf numFmtId="0" fontId="52" fillId="2" borderId="0" xfId="2" applyFont="1" applyFill="1" applyAlignment="1">
      <alignment horizontal="center"/>
    </xf>
    <xf numFmtId="9" fontId="20" fillId="0" borderId="41" xfId="0" applyNumberFormat="1" applyFont="1" applyBorder="1" applyAlignment="1">
      <alignment horizontal="center" vertical="center" wrapText="1"/>
    </xf>
    <xf numFmtId="9" fontId="20" fillId="0" borderId="6" xfId="0" applyNumberFormat="1" applyFont="1" applyBorder="1" applyAlignment="1">
      <alignment horizontal="center" vertical="center" wrapText="1"/>
    </xf>
    <xf numFmtId="9" fontId="20" fillId="0" borderId="7" xfId="0" applyNumberFormat="1" applyFont="1" applyBorder="1" applyAlignment="1">
      <alignment horizontal="center" vertical="center" wrapText="1"/>
    </xf>
    <xf numFmtId="9" fontId="20" fillId="0" borderId="3" xfId="0" applyNumberFormat="1" applyFont="1" applyBorder="1" applyAlignment="1">
      <alignment horizontal="center" vertical="center" wrapText="1"/>
    </xf>
    <xf numFmtId="9" fontId="20" fillId="0" borderId="0" xfId="0" applyNumberFormat="1" applyFont="1" applyAlignment="1">
      <alignment horizontal="center" vertical="center" wrapText="1"/>
    </xf>
    <xf numFmtId="9" fontId="20" fillId="0" borderId="9" xfId="0" applyNumberFormat="1" applyFont="1" applyBorder="1" applyAlignment="1">
      <alignment horizontal="center" vertical="center" wrapText="1"/>
    </xf>
    <xf numFmtId="0" fontId="49" fillId="4" borderId="23" xfId="2" applyFont="1" applyFill="1" applyBorder="1" applyAlignment="1">
      <alignment horizontal="center" vertical="center" wrapText="1"/>
    </xf>
    <xf numFmtId="0" fontId="49" fillId="4" borderId="20" xfId="2" applyFont="1" applyFill="1" applyBorder="1" applyAlignment="1">
      <alignment horizontal="center" vertical="center" wrapText="1"/>
    </xf>
    <xf numFmtId="0" fontId="49" fillId="4" borderId="22" xfId="2" applyFont="1" applyFill="1" applyBorder="1" applyAlignment="1">
      <alignment horizontal="center" vertical="center" wrapText="1"/>
    </xf>
    <xf numFmtId="4" fontId="52" fillId="2" borderId="19" xfId="2" applyNumberFormat="1" applyFont="1" applyFill="1" applyBorder="1" applyAlignment="1">
      <alignment horizontal="right" vertical="center"/>
    </xf>
    <xf numFmtId="0" fontId="52" fillId="2" borderId="20" xfId="2" applyFont="1" applyFill="1" applyBorder="1" applyAlignment="1">
      <alignment horizontal="right" vertical="center"/>
    </xf>
    <xf numFmtId="0" fontId="15" fillId="0" borderId="0" xfId="3" applyFont="1" applyAlignment="1">
      <alignment horizontal="left" wrapText="1"/>
    </xf>
  </cellXfs>
  <cellStyles count="1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3">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2</xdr:row>
      <xdr:rowOff>9075</xdr:rowOff>
    </xdr:from>
    <xdr:to>
      <xdr:col>6</xdr:col>
      <xdr:colOff>884767</xdr:colOff>
      <xdr:row>2</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2</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60"/>
  <sheetViews>
    <sheetView tabSelected="1" view="pageLayout" zoomScale="90" zoomScaleNormal="100" zoomScalePageLayoutView="90" workbookViewId="0">
      <selection activeCell="C4" sqref="C4:G4"/>
    </sheetView>
  </sheetViews>
  <sheetFormatPr defaultColWidth="11.42578125" defaultRowHeight="12.75" x14ac:dyDescent="0.2"/>
  <cols>
    <col min="1" max="1" width="6.42578125" style="1" customWidth="1"/>
    <col min="2" max="2" width="18.42578125" style="1" customWidth="1"/>
    <col min="3" max="3" width="10.5703125" style="1" customWidth="1"/>
    <col min="4" max="5" width="10.42578125" style="1" customWidth="1"/>
    <col min="6" max="6" width="25.42578125" style="1" customWidth="1"/>
    <col min="7" max="7" width="20.140625" style="1" customWidth="1"/>
    <col min="8" max="8" width="6.42578125" style="1" customWidth="1"/>
    <col min="9" max="9" width="18.42578125" style="1" customWidth="1"/>
    <col min="10" max="10" width="10.5703125" style="1" customWidth="1"/>
    <col min="11" max="11" width="10.42578125" style="1" customWidth="1"/>
    <col min="12" max="12" width="12" style="1" customWidth="1"/>
    <col min="13" max="13" width="25.42578125" style="1" customWidth="1"/>
    <col min="14" max="14" width="19" style="1" customWidth="1"/>
    <col min="15" max="16384" width="11.42578125" style="1"/>
  </cols>
  <sheetData>
    <row r="1" spans="1:14" ht="18" x14ac:dyDescent="0.25">
      <c r="A1" s="72" t="s">
        <v>145</v>
      </c>
      <c r="B1" s="72"/>
      <c r="C1" s="72"/>
      <c r="D1" s="72"/>
      <c r="E1" s="72"/>
      <c r="F1" s="72"/>
      <c r="G1" s="72"/>
      <c r="H1" s="72" t="s">
        <v>146</v>
      </c>
      <c r="I1" s="72"/>
      <c r="J1" s="72"/>
      <c r="K1" s="72"/>
      <c r="L1" s="72"/>
      <c r="M1" s="72"/>
      <c r="N1" s="72"/>
    </row>
    <row r="2" spans="1:14" x14ac:dyDescent="0.2">
      <c r="A2" s="13" t="s">
        <v>0</v>
      </c>
      <c r="B2" s="11"/>
      <c r="C2" s="11"/>
      <c r="D2" s="11"/>
      <c r="E2" s="11"/>
      <c r="F2" s="11"/>
      <c r="G2" s="11"/>
      <c r="H2" s="11" t="s">
        <v>21</v>
      </c>
      <c r="I2" s="14"/>
      <c r="J2" s="14"/>
      <c r="K2" s="14"/>
      <c r="L2" s="14"/>
      <c r="M2" s="14"/>
      <c r="N2" s="14"/>
    </row>
    <row r="3" spans="1:14" ht="77.25" customHeight="1" thickBot="1" x14ac:dyDescent="0.25">
      <c r="A3" s="143" t="s">
        <v>69</v>
      </c>
      <c r="B3" s="144"/>
      <c r="C3" s="144"/>
      <c r="D3" s="144"/>
      <c r="E3" s="144"/>
      <c r="F3" s="144"/>
      <c r="G3" s="11"/>
      <c r="H3" s="143" t="s">
        <v>72</v>
      </c>
      <c r="I3" s="144"/>
      <c r="J3" s="144"/>
      <c r="K3" s="144"/>
      <c r="L3" s="144"/>
      <c r="M3" s="144"/>
      <c r="N3" s="11"/>
    </row>
    <row r="4" spans="1:14" ht="15.75" thickBot="1" x14ac:dyDescent="0.3">
      <c r="A4" s="153" t="s">
        <v>87</v>
      </c>
      <c r="B4" s="154"/>
      <c r="C4" s="150">
        <v>83477954</v>
      </c>
      <c r="D4" s="151"/>
      <c r="E4" s="151"/>
      <c r="F4" s="151"/>
      <c r="G4" s="152"/>
      <c r="H4" s="173" t="s">
        <v>73</v>
      </c>
      <c r="I4" s="174"/>
      <c r="J4" s="150">
        <f>C4</f>
        <v>83477954</v>
      </c>
      <c r="K4" s="151"/>
      <c r="L4" s="151"/>
      <c r="M4" s="151"/>
      <c r="N4" s="152"/>
    </row>
    <row r="5" spans="1:14" ht="26.25" customHeight="1" thickBot="1" x14ac:dyDescent="0.25">
      <c r="A5" s="145" t="s">
        <v>1</v>
      </c>
      <c r="B5" s="146"/>
      <c r="C5" s="147" t="s">
        <v>184</v>
      </c>
      <c r="D5" s="148"/>
      <c r="E5" s="148"/>
      <c r="F5" s="148"/>
      <c r="G5" s="149"/>
      <c r="H5" s="145" t="s">
        <v>74</v>
      </c>
      <c r="I5" s="146"/>
      <c r="J5" s="175" t="s">
        <v>183</v>
      </c>
      <c r="K5" s="176"/>
      <c r="L5" s="176"/>
      <c r="M5" s="176"/>
      <c r="N5" s="177"/>
    </row>
    <row r="6" spans="1:14" ht="13.5" thickBot="1" x14ac:dyDescent="0.25">
      <c r="A6" s="155" t="s">
        <v>108</v>
      </c>
      <c r="B6" s="156"/>
      <c r="C6" s="156"/>
      <c r="D6" s="156"/>
      <c r="E6" s="156"/>
      <c r="F6" s="156"/>
      <c r="G6" s="157"/>
      <c r="H6" s="155" t="s">
        <v>107</v>
      </c>
      <c r="I6" s="156"/>
      <c r="J6" s="156"/>
      <c r="K6" s="156"/>
      <c r="L6" s="156"/>
      <c r="M6" s="156"/>
      <c r="N6" s="157"/>
    </row>
    <row r="7" spans="1:14" ht="7.5" customHeight="1" thickBot="1" x14ac:dyDescent="0.25">
      <c r="A7" s="15"/>
      <c r="B7" s="15"/>
      <c r="C7" s="15"/>
      <c r="D7" s="15"/>
      <c r="E7" s="15"/>
      <c r="F7" s="15"/>
      <c r="G7" s="15"/>
      <c r="H7" s="15"/>
      <c r="I7" s="15"/>
      <c r="J7" s="15"/>
      <c r="K7" s="15"/>
      <c r="L7" s="15"/>
      <c r="M7" s="15"/>
      <c r="N7" s="15"/>
    </row>
    <row r="8" spans="1:14" x14ac:dyDescent="0.2">
      <c r="A8" s="158" t="s">
        <v>76</v>
      </c>
      <c r="B8" s="159"/>
      <c r="C8" s="159"/>
      <c r="D8" s="159"/>
      <c r="E8" s="159"/>
      <c r="F8" s="159"/>
      <c r="G8" s="160"/>
      <c r="H8" s="158" t="s">
        <v>77</v>
      </c>
      <c r="I8" s="159"/>
      <c r="J8" s="159"/>
      <c r="K8" s="159"/>
      <c r="L8" s="159"/>
      <c r="M8" s="159"/>
      <c r="N8" s="160"/>
    </row>
    <row r="9" spans="1:14" ht="15" x14ac:dyDescent="0.2">
      <c r="A9" s="139" t="s">
        <v>68</v>
      </c>
      <c r="B9" s="140"/>
      <c r="C9" s="140"/>
      <c r="D9" s="140"/>
      <c r="E9" s="12">
        <f>C4</f>
        <v>83477954</v>
      </c>
      <c r="F9" s="141" t="s">
        <v>67</v>
      </c>
      <c r="G9" s="142"/>
      <c r="H9" s="139" t="s">
        <v>75</v>
      </c>
      <c r="I9" s="140"/>
      <c r="J9" s="140"/>
      <c r="K9" s="140"/>
      <c r="L9" s="12">
        <f>J4</f>
        <v>83477954</v>
      </c>
      <c r="M9" s="141" t="s">
        <v>67</v>
      </c>
      <c r="N9" s="142"/>
    </row>
    <row r="10" spans="1:14" ht="25.5" customHeight="1" thickBot="1" x14ac:dyDescent="0.25">
      <c r="A10" s="136" t="s">
        <v>133</v>
      </c>
      <c r="B10" s="137"/>
      <c r="C10" s="137"/>
      <c r="D10" s="137"/>
      <c r="E10" s="137"/>
      <c r="F10" s="137"/>
      <c r="G10" s="138"/>
      <c r="H10" s="136" t="s">
        <v>134</v>
      </c>
      <c r="I10" s="137"/>
      <c r="J10" s="137"/>
      <c r="K10" s="137"/>
      <c r="L10" s="137"/>
      <c r="M10" s="137"/>
      <c r="N10" s="138"/>
    </row>
    <row r="11" spans="1:14" ht="8.1" customHeight="1" thickBot="1" x14ac:dyDescent="0.25">
      <c r="A11" s="15"/>
      <c r="B11" s="15"/>
      <c r="C11" s="15"/>
      <c r="D11" s="15"/>
      <c r="E11" s="15"/>
      <c r="F11" s="15"/>
      <c r="G11" s="15"/>
      <c r="H11" s="15"/>
      <c r="I11" s="15"/>
      <c r="J11" s="15"/>
      <c r="K11" s="15"/>
      <c r="L11" s="15"/>
      <c r="M11" s="15"/>
      <c r="N11" s="15"/>
    </row>
    <row r="12" spans="1:14" ht="41.1" customHeight="1" thickBot="1" x14ac:dyDescent="0.25">
      <c r="A12" s="103" t="s">
        <v>91</v>
      </c>
      <c r="B12" s="104"/>
      <c r="C12" s="104"/>
      <c r="D12" s="104"/>
      <c r="E12" s="104"/>
      <c r="F12" s="104"/>
      <c r="G12" s="105"/>
      <c r="H12" s="103" t="s">
        <v>78</v>
      </c>
      <c r="I12" s="104"/>
      <c r="J12" s="104"/>
      <c r="K12" s="104"/>
      <c r="L12" s="104"/>
      <c r="M12" s="104"/>
      <c r="N12" s="105"/>
    </row>
    <row r="13" spans="1:14" ht="8.1" customHeight="1" thickBot="1" x14ac:dyDescent="0.25">
      <c r="A13" s="14"/>
      <c r="B13" s="14"/>
      <c r="C13" s="14"/>
      <c r="D13" s="14"/>
      <c r="E13" s="14"/>
      <c r="F13" s="14"/>
      <c r="G13" s="14"/>
      <c r="H13" s="14"/>
      <c r="I13" s="14"/>
      <c r="J13" s="14"/>
      <c r="K13" s="14"/>
      <c r="L13" s="14"/>
      <c r="M13" s="14"/>
      <c r="N13" s="14"/>
    </row>
    <row r="14" spans="1:14" x14ac:dyDescent="0.2">
      <c r="A14" s="16" t="s">
        <v>2</v>
      </c>
      <c r="B14" s="17"/>
      <c r="C14" s="17"/>
      <c r="D14" s="17"/>
      <c r="E14" s="17"/>
      <c r="F14" s="17"/>
      <c r="G14" s="18"/>
      <c r="H14" s="16" t="s">
        <v>79</v>
      </c>
      <c r="I14" s="17"/>
      <c r="J14" s="17"/>
      <c r="K14" s="17"/>
      <c r="L14" s="17"/>
      <c r="M14" s="17"/>
      <c r="N14" s="18"/>
    </row>
    <row r="15" spans="1:14" x14ac:dyDescent="0.2">
      <c r="A15" s="106" t="s">
        <v>3</v>
      </c>
      <c r="B15" s="107"/>
      <c r="C15" s="107"/>
      <c r="D15" s="107"/>
      <c r="E15" s="107"/>
      <c r="F15" s="107"/>
      <c r="G15" s="108"/>
      <c r="H15" s="178" t="s">
        <v>80</v>
      </c>
      <c r="I15" s="107"/>
      <c r="J15" s="107"/>
      <c r="K15" s="107"/>
      <c r="L15" s="107"/>
      <c r="M15" s="107"/>
      <c r="N15" s="108"/>
    </row>
    <row r="16" spans="1:14" ht="15" x14ac:dyDescent="0.25">
      <c r="A16" s="126" t="s">
        <v>4</v>
      </c>
      <c r="B16" s="125"/>
      <c r="C16" s="125"/>
      <c r="D16" s="125"/>
      <c r="E16" s="127"/>
      <c r="F16" s="27" t="s">
        <v>5</v>
      </c>
      <c r="G16" s="19"/>
      <c r="H16" s="126" t="s">
        <v>22</v>
      </c>
      <c r="I16" s="125"/>
      <c r="J16" s="125"/>
      <c r="K16" s="125"/>
      <c r="L16" s="127"/>
      <c r="M16" s="27" t="s">
        <v>5</v>
      </c>
      <c r="N16" s="19"/>
    </row>
    <row r="17" spans="1:14" x14ac:dyDescent="0.2">
      <c r="A17" s="126" t="s">
        <v>6</v>
      </c>
      <c r="B17" s="127"/>
      <c r="C17" s="23" t="s">
        <v>7</v>
      </c>
      <c r="D17" s="128" t="s">
        <v>8</v>
      </c>
      <c r="E17" s="125"/>
      <c r="F17" s="125"/>
      <c r="G17" s="129"/>
      <c r="H17" s="126" t="s">
        <v>81</v>
      </c>
      <c r="I17" s="127"/>
      <c r="J17" s="23" t="str">
        <f>C17</f>
        <v>3</v>
      </c>
      <c r="K17" s="128" t="s">
        <v>83</v>
      </c>
      <c r="L17" s="125"/>
      <c r="M17" s="125"/>
      <c r="N17" s="129"/>
    </row>
    <row r="18" spans="1:14" ht="13.5" thickBot="1" x14ac:dyDescent="0.25">
      <c r="A18" s="109" t="s">
        <v>9</v>
      </c>
      <c r="B18" s="110"/>
      <c r="C18" s="110"/>
      <c r="D18" s="110"/>
      <c r="E18" s="110"/>
      <c r="F18" s="110"/>
      <c r="G18" s="111"/>
      <c r="H18" s="109" t="s">
        <v>82</v>
      </c>
      <c r="I18" s="110"/>
      <c r="J18" s="110"/>
      <c r="K18" s="110"/>
      <c r="L18" s="110"/>
      <c r="M18" s="110"/>
      <c r="N18" s="111"/>
    </row>
    <row r="19" spans="1:14" ht="7.5" customHeight="1" thickBot="1" x14ac:dyDescent="0.25">
      <c r="A19" s="15"/>
      <c r="B19" s="15"/>
      <c r="C19" s="15"/>
      <c r="D19" s="15"/>
      <c r="E19" s="15"/>
      <c r="F19" s="15"/>
      <c r="G19" s="15"/>
      <c r="H19" s="15"/>
      <c r="I19" s="15"/>
      <c r="J19" s="15"/>
      <c r="K19" s="15"/>
      <c r="L19" s="15"/>
      <c r="M19" s="15"/>
      <c r="N19" s="15"/>
    </row>
    <row r="20" spans="1:14" x14ac:dyDescent="0.2">
      <c r="A20" s="115" t="s">
        <v>92</v>
      </c>
      <c r="B20" s="116"/>
      <c r="C20" s="116"/>
      <c r="D20" s="116"/>
      <c r="E20" s="116"/>
      <c r="F20" s="116"/>
      <c r="G20" s="117"/>
      <c r="H20" s="115" t="s">
        <v>155</v>
      </c>
      <c r="I20" s="116"/>
      <c r="J20" s="116"/>
      <c r="K20" s="116"/>
      <c r="L20" s="116"/>
      <c r="M20" s="116"/>
      <c r="N20" s="117"/>
    </row>
    <row r="21" spans="1:14" ht="13.5" thickBot="1" x14ac:dyDescent="0.25">
      <c r="A21" s="109" t="s">
        <v>18</v>
      </c>
      <c r="B21" s="110"/>
      <c r="C21" s="110"/>
      <c r="D21" s="25">
        <v>0.5</v>
      </c>
      <c r="E21" s="20" t="s">
        <v>19</v>
      </c>
      <c r="F21" s="33">
        <v>45631</v>
      </c>
      <c r="G21" s="21"/>
      <c r="H21" s="109" t="s">
        <v>147</v>
      </c>
      <c r="I21" s="110"/>
      <c r="J21" s="110"/>
      <c r="K21" s="25">
        <f>D21</f>
        <v>0.5</v>
      </c>
      <c r="L21" s="24" t="s">
        <v>84</v>
      </c>
      <c r="M21" s="33">
        <f>F21</f>
        <v>45631</v>
      </c>
      <c r="N21" s="21"/>
    </row>
    <row r="22" spans="1:14" ht="8.1" customHeight="1" thickBot="1" x14ac:dyDescent="0.25">
      <c r="A22" s="11"/>
      <c r="B22" s="11"/>
      <c r="C22" s="11"/>
      <c r="D22" s="11"/>
      <c r="E22" s="11"/>
      <c r="F22" s="11"/>
      <c r="G22" s="11"/>
      <c r="H22" s="11"/>
      <c r="I22" s="11"/>
      <c r="J22" s="11"/>
      <c r="K22" s="11"/>
      <c r="L22" s="11"/>
      <c r="M22" s="11"/>
      <c r="N22" s="11"/>
    </row>
    <row r="23" spans="1:14" ht="33.75" customHeight="1" thickBot="1" x14ac:dyDescent="0.25">
      <c r="A23" s="118" t="s">
        <v>153</v>
      </c>
      <c r="B23" s="119"/>
      <c r="C23" s="119"/>
      <c r="D23" s="119"/>
      <c r="E23" s="119"/>
      <c r="F23" s="119"/>
      <c r="G23" s="120"/>
      <c r="H23" s="118" t="s">
        <v>151</v>
      </c>
      <c r="I23" s="119"/>
      <c r="J23" s="119"/>
      <c r="K23" s="119"/>
      <c r="L23" s="119"/>
      <c r="M23" s="119"/>
      <c r="N23" s="120"/>
    </row>
    <row r="24" spans="1:14" ht="7.5" customHeight="1" thickBot="1" x14ac:dyDescent="0.25">
      <c r="A24" s="11"/>
      <c r="B24" s="11"/>
      <c r="C24" s="11"/>
      <c r="D24" s="11"/>
      <c r="E24" s="11"/>
      <c r="F24" s="11"/>
      <c r="G24" s="11"/>
      <c r="H24" s="11"/>
      <c r="I24" s="11"/>
      <c r="J24" s="11"/>
      <c r="K24" s="11"/>
      <c r="L24" s="11"/>
      <c r="M24" s="11"/>
      <c r="N24" s="11"/>
    </row>
    <row r="25" spans="1:14" ht="15.75" thickBot="1" x14ac:dyDescent="0.3">
      <c r="A25" s="121" t="s">
        <v>105</v>
      </c>
      <c r="B25" s="122"/>
      <c r="C25" s="122"/>
      <c r="D25" s="122"/>
      <c r="E25" s="123"/>
      <c r="F25" s="52">
        <f>F21+7</f>
        <v>45638</v>
      </c>
      <c r="G25" s="60"/>
      <c r="H25" s="121" t="s">
        <v>106</v>
      </c>
      <c r="I25" s="122"/>
      <c r="J25" s="122"/>
      <c r="K25" s="122"/>
      <c r="L25" s="123"/>
      <c r="M25" s="34">
        <f>F25</f>
        <v>45638</v>
      </c>
      <c r="N25" s="35"/>
    </row>
    <row r="26" spans="1:14" ht="15.75" thickBot="1" x14ac:dyDescent="0.3">
      <c r="A26" s="121" t="s">
        <v>109</v>
      </c>
      <c r="B26" s="122"/>
      <c r="C26" s="122"/>
      <c r="D26" s="122"/>
      <c r="E26" s="122"/>
      <c r="F26" s="52" t="s">
        <v>110</v>
      </c>
      <c r="G26" s="60"/>
      <c r="H26" s="121" t="s">
        <v>148</v>
      </c>
      <c r="I26" s="122"/>
      <c r="J26" s="122"/>
      <c r="K26" s="122"/>
      <c r="L26" s="122"/>
      <c r="M26" s="52" t="str">
        <f>F26</f>
        <v>30% / 70%</v>
      </c>
      <c r="N26" s="35"/>
    </row>
    <row r="27" spans="1:14" ht="12.75" customHeight="1" x14ac:dyDescent="0.2">
      <c r="A27" s="130" t="s">
        <v>111</v>
      </c>
      <c r="B27" s="131"/>
      <c r="C27" s="131"/>
      <c r="D27" s="131"/>
      <c r="E27" s="131"/>
      <c r="F27" s="131"/>
      <c r="G27" s="132"/>
      <c r="H27" s="167" t="s">
        <v>149</v>
      </c>
      <c r="I27" s="168"/>
      <c r="J27" s="168"/>
      <c r="K27" s="168"/>
      <c r="L27" s="168"/>
      <c r="M27" s="168"/>
      <c r="N27" s="169"/>
    </row>
    <row r="28" spans="1:14" ht="12.75" customHeight="1" thickBot="1" x14ac:dyDescent="0.25">
      <c r="A28" s="133"/>
      <c r="B28" s="134"/>
      <c r="C28" s="134"/>
      <c r="D28" s="134"/>
      <c r="E28" s="134"/>
      <c r="F28" s="134"/>
      <c r="G28" s="135"/>
      <c r="H28" s="170"/>
      <c r="I28" s="171"/>
      <c r="J28" s="171"/>
      <c r="K28" s="171"/>
      <c r="L28" s="171"/>
      <c r="M28" s="171"/>
      <c r="N28" s="172"/>
    </row>
    <row r="29" spans="1:14" ht="38.85" customHeight="1" x14ac:dyDescent="0.2">
      <c r="A29" s="124" t="s">
        <v>103</v>
      </c>
      <c r="B29" s="124"/>
      <c r="C29" s="124"/>
      <c r="D29" s="124"/>
      <c r="E29" s="124"/>
      <c r="F29" s="124"/>
      <c r="G29" s="124"/>
      <c r="H29" s="124" t="s">
        <v>104</v>
      </c>
      <c r="I29" s="124"/>
      <c r="J29" s="124"/>
      <c r="K29" s="124"/>
      <c r="L29" s="124"/>
      <c r="M29" s="124"/>
      <c r="N29" s="124"/>
    </row>
    <row r="30" spans="1:14" ht="13.35" customHeight="1" thickBot="1" x14ac:dyDescent="0.25">
      <c r="A30" s="125" t="s">
        <v>150</v>
      </c>
      <c r="B30" s="125"/>
      <c r="C30" s="125"/>
      <c r="D30" s="125"/>
      <c r="E30" s="125"/>
      <c r="F30" s="125"/>
      <c r="G30" s="125"/>
      <c r="H30" s="125" t="s">
        <v>31</v>
      </c>
      <c r="I30" s="125"/>
      <c r="J30" s="125"/>
      <c r="K30" s="125"/>
      <c r="L30" s="125"/>
      <c r="M30" s="125"/>
      <c r="N30" s="125"/>
    </row>
    <row r="31" spans="1:14" s="6" customFormat="1" ht="39" customHeight="1" x14ac:dyDescent="0.2">
      <c r="A31" s="112" t="s">
        <v>93</v>
      </c>
      <c r="B31" s="113"/>
      <c r="C31" s="113"/>
      <c r="D31" s="113"/>
      <c r="E31" s="113"/>
      <c r="F31" s="113"/>
      <c r="G31" s="114"/>
      <c r="H31" s="164" t="s">
        <v>94</v>
      </c>
      <c r="I31" s="165"/>
      <c r="J31" s="165"/>
      <c r="K31" s="165"/>
      <c r="L31" s="165"/>
      <c r="M31" s="165"/>
      <c r="N31" s="166"/>
    </row>
    <row r="32" spans="1:14" s="6" customFormat="1" ht="24.75" customHeight="1" x14ac:dyDescent="0.2">
      <c r="A32" s="79" t="s">
        <v>10</v>
      </c>
      <c r="B32" s="80"/>
      <c r="C32" s="80"/>
      <c r="D32" s="80"/>
      <c r="E32" s="80"/>
      <c r="F32" s="80"/>
      <c r="G32" s="81"/>
      <c r="H32" s="161" t="s">
        <v>23</v>
      </c>
      <c r="I32" s="162"/>
      <c r="J32" s="162"/>
      <c r="K32" s="162"/>
      <c r="L32" s="162"/>
      <c r="M32" s="162"/>
      <c r="N32" s="163"/>
    </row>
    <row r="33" spans="1:14" s="6" customFormat="1" x14ac:dyDescent="0.2">
      <c r="A33" s="82" t="s">
        <v>11</v>
      </c>
      <c r="B33" s="83"/>
      <c r="C33" s="83"/>
      <c r="D33" s="83"/>
      <c r="E33" s="83"/>
      <c r="F33" s="83"/>
      <c r="G33" s="84"/>
      <c r="H33" s="9" t="s">
        <v>24</v>
      </c>
      <c r="I33" s="31"/>
      <c r="J33" s="31"/>
      <c r="K33" s="31"/>
      <c r="L33" s="31"/>
      <c r="M33" s="32"/>
      <c r="N33" s="10"/>
    </row>
    <row r="34" spans="1:14" s="6" customFormat="1" x14ac:dyDescent="0.2">
      <c r="A34" s="73" t="s">
        <v>12</v>
      </c>
      <c r="B34" s="74"/>
      <c r="C34" s="74"/>
      <c r="D34" s="74"/>
      <c r="E34" s="74"/>
      <c r="F34" s="74"/>
      <c r="G34" s="75"/>
      <c r="H34" s="100" t="s">
        <v>25</v>
      </c>
      <c r="I34" s="101"/>
      <c r="J34" s="101"/>
      <c r="K34" s="101"/>
      <c r="L34" s="101"/>
      <c r="M34" s="101"/>
      <c r="N34" s="102"/>
    </row>
    <row r="35" spans="1:14" s="6" customFormat="1" ht="28.5" customHeight="1" x14ac:dyDescent="0.2">
      <c r="A35" s="85" t="s">
        <v>13</v>
      </c>
      <c r="B35" s="86"/>
      <c r="C35" s="86"/>
      <c r="D35" s="86"/>
      <c r="E35" s="86"/>
      <c r="F35" s="86"/>
      <c r="G35" s="87"/>
      <c r="H35" s="91" t="s">
        <v>26</v>
      </c>
      <c r="I35" s="92"/>
      <c r="J35" s="92"/>
      <c r="K35" s="92"/>
      <c r="L35" s="92"/>
      <c r="M35" s="92"/>
      <c r="N35" s="93"/>
    </row>
    <row r="36" spans="1:14" s="6" customFormat="1" ht="12.6" customHeight="1" x14ac:dyDescent="0.2">
      <c r="A36" s="88" t="s">
        <v>14</v>
      </c>
      <c r="B36" s="89"/>
      <c r="C36" s="89"/>
      <c r="D36" s="89"/>
      <c r="E36" s="89"/>
      <c r="F36" s="89"/>
      <c r="G36" s="90"/>
      <c r="H36" s="94" t="s">
        <v>27</v>
      </c>
      <c r="I36" s="95"/>
      <c r="J36" s="95"/>
      <c r="K36" s="95"/>
      <c r="L36" s="95"/>
      <c r="M36" s="95"/>
      <c r="N36" s="96"/>
    </row>
    <row r="37" spans="1:14" s="6" customFormat="1" x14ac:dyDescent="0.2">
      <c r="A37" s="73" t="s">
        <v>15</v>
      </c>
      <c r="B37" s="74"/>
      <c r="C37" s="74"/>
      <c r="D37" s="74"/>
      <c r="E37" s="74"/>
      <c r="F37" s="74"/>
      <c r="G37" s="75"/>
      <c r="H37" s="97" t="s">
        <v>28</v>
      </c>
      <c r="I37" s="98"/>
      <c r="J37" s="98"/>
      <c r="K37" s="98"/>
      <c r="L37" s="98"/>
      <c r="M37" s="98"/>
      <c r="N37" s="99"/>
    </row>
    <row r="38" spans="1:14" s="6" customFormat="1" x14ac:dyDescent="0.2">
      <c r="A38" s="73" t="s">
        <v>16</v>
      </c>
      <c r="B38" s="74"/>
      <c r="C38" s="74"/>
      <c r="D38" s="74"/>
      <c r="E38" s="74"/>
      <c r="F38" s="74"/>
      <c r="G38" s="75"/>
      <c r="H38" s="100" t="s">
        <v>29</v>
      </c>
      <c r="I38" s="101"/>
      <c r="J38" s="101"/>
      <c r="K38" s="101"/>
      <c r="L38" s="101"/>
      <c r="M38" s="101"/>
      <c r="N38" s="102"/>
    </row>
    <row r="39" spans="1:14" s="6" customFormat="1" ht="15.75" customHeight="1" thickBot="1" x14ac:dyDescent="0.25">
      <c r="A39" s="76" t="s">
        <v>17</v>
      </c>
      <c r="B39" s="77"/>
      <c r="C39" s="77"/>
      <c r="D39" s="77"/>
      <c r="E39" s="77"/>
      <c r="F39" s="77"/>
      <c r="G39" s="78"/>
      <c r="H39" s="76" t="s">
        <v>30</v>
      </c>
      <c r="I39" s="77"/>
      <c r="J39" s="77"/>
      <c r="K39" s="77"/>
      <c r="L39" s="77"/>
      <c r="M39" s="77"/>
      <c r="N39" s="78"/>
    </row>
    <row r="40" spans="1:14" ht="13.35" customHeight="1" x14ac:dyDescent="0.2">
      <c r="A40" s="22" t="s">
        <v>20</v>
      </c>
      <c r="B40" s="11"/>
      <c r="C40" s="11"/>
      <c r="D40" s="11"/>
      <c r="E40" s="11"/>
      <c r="F40" s="11"/>
      <c r="G40" s="11"/>
      <c r="H40" s="22" t="s">
        <v>32</v>
      </c>
      <c r="I40" s="11"/>
      <c r="J40" s="11"/>
      <c r="K40" s="11"/>
      <c r="L40" s="11"/>
      <c r="M40" s="11"/>
      <c r="N40" s="11"/>
    </row>
    <row r="41" spans="1:14" ht="11.85" customHeight="1" x14ac:dyDescent="0.2">
      <c r="A41" s="22" t="s">
        <v>154</v>
      </c>
      <c r="B41" s="11"/>
      <c r="C41" s="11"/>
      <c r="D41" s="11"/>
      <c r="E41" s="11"/>
      <c r="F41" s="11"/>
      <c r="G41" s="11"/>
      <c r="H41" s="22" t="s">
        <v>152</v>
      </c>
      <c r="I41" s="11"/>
      <c r="J41" s="11"/>
      <c r="K41" s="11"/>
      <c r="L41" s="11"/>
      <c r="M41" s="11"/>
      <c r="N41" s="11"/>
    </row>
    <row r="42" spans="1:14" ht="15.75" customHeight="1" x14ac:dyDescent="0.2">
      <c r="A42" s="6"/>
      <c r="B42" s="6"/>
      <c r="C42" s="6"/>
      <c r="D42" s="6"/>
      <c r="E42" s="6"/>
      <c r="F42" s="6"/>
      <c r="G42" s="6"/>
    </row>
    <row r="50" ht="6.75" customHeight="1" x14ac:dyDescent="0.2"/>
    <row r="56" ht="26.25" customHeight="1" x14ac:dyDescent="0.2"/>
    <row r="59" ht="42.75" customHeight="1" x14ac:dyDescent="0.2"/>
    <row r="60" ht="17.25" customHeight="1" x14ac:dyDescent="0.2"/>
  </sheetData>
  <mergeCells count="67">
    <mergeCell ref="H3:M3"/>
    <mergeCell ref="H16:L16"/>
    <mergeCell ref="H17:I17"/>
    <mergeCell ref="K17:N17"/>
    <mergeCell ref="H6:N6"/>
    <mergeCell ref="H8:N8"/>
    <mergeCell ref="H9:K9"/>
    <mergeCell ref="M9:N9"/>
    <mergeCell ref="H10:N10"/>
    <mergeCell ref="H4:I4"/>
    <mergeCell ref="J4:N4"/>
    <mergeCell ref="H5:I5"/>
    <mergeCell ref="J5:N5"/>
    <mergeCell ref="H12:N12"/>
    <mergeCell ref="H15:N15"/>
    <mergeCell ref="H34:N34"/>
    <mergeCell ref="H32:N32"/>
    <mergeCell ref="H18:N18"/>
    <mergeCell ref="H20:N20"/>
    <mergeCell ref="H21:J21"/>
    <mergeCell ref="H23:N23"/>
    <mergeCell ref="H25:L25"/>
    <mergeCell ref="H29:N29"/>
    <mergeCell ref="H30:N30"/>
    <mergeCell ref="H31:N31"/>
    <mergeCell ref="H26:L26"/>
    <mergeCell ref="H27:N28"/>
    <mergeCell ref="A10:G10"/>
    <mergeCell ref="A9:D9"/>
    <mergeCell ref="F9:G9"/>
    <mergeCell ref="A3:F3"/>
    <mergeCell ref="A5:B5"/>
    <mergeCell ref="C5:G5"/>
    <mergeCell ref="C4:G4"/>
    <mergeCell ref="A4:B4"/>
    <mergeCell ref="A6:G6"/>
    <mergeCell ref="A8:G8"/>
    <mergeCell ref="A15:G15"/>
    <mergeCell ref="A18:G18"/>
    <mergeCell ref="A31:G31"/>
    <mergeCell ref="A20:G20"/>
    <mergeCell ref="A21:C21"/>
    <mergeCell ref="A23:G23"/>
    <mergeCell ref="A25:E25"/>
    <mergeCell ref="A29:G29"/>
    <mergeCell ref="A30:G30"/>
    <mergeCell ref="A17:B17"/>
    <mergeCell ref="D17:G17"/>
    <mergeCell ref="A16:E16"/>
    <mergeCell ref="A26:E26"/>
    <mergeCell ref="A27:G28"/>
    <mergeCell ref="A1:G1"/>
    <mergeCell ref="H1:N1"/>
    <mergeCell ref="A37:G37"/>
    <mergeCell ref="A38:G38"/>
    <mergeCell ref="A39:G39"/>
    <mergeCell ref="A32:G32"/>
    <mergeCell ref="A33:G33"/>
    <mergeCell ref="A34:G34"/>
    <mergeCell ref="A35:G35"/>
    <mergeCell ref="A36:G36"/>
    <mergeCell ref="H35:N35"/>
    <mergeCell ref="H36:N36"/>
    <mergeCell ref="H37:N37"/>
    <mergeCell ref="H38:N38"/>
    <mergeCell ref="H39:N39"/>
    <mergeCell ref="A12:G12"/>
  </mergeCells>
  <hyperlinks>
    <hyperlink ref="F16" r:id="rId1" xr:uid="{00000000-0004-0000-0000-000009000000}"/>
    <hyperlink ref="A34" r:id="rId2" display="Постанова 153" xr:uid="{08990F11-A14F-4861-92E9-4643CAAE4695}"/>
    <hyperlink ref="A35:G35" r:id="rId3" display="http://zakon0.rada.gov.ua/laws/show/276_730" xr:uid="{4BD3EEF7-A0A5-4A4B-9B92-C8D2402E49BA}"/>
    <hyperlink ref="A37" r:id="rId4" display="3) Перелік організацій-виконавців, які заявили право на податкові пільги " xr:uid="{B23EF43C-D3BA-42C9-B5FA-A5544FF639F5}"/>
    <hyperlink ref="A36:G36" r:id="rId5" location="Text" display="3) Рамкова угода між Урядом України і Комісією Європейських Співтовариств" xr:uid="{74AA2025-6F5B-4CD2-8501-310422029244}"/>
    <hyperlink ref="A37:G37" r:id="rId6" display="4) Перелік зареєстрованих проєктів з планами закупівель" xr:uid="{FA974417-95CE-454C-91E1-4D6004471A18}"/>
    <hyperlink ref="A38" r:id="rId7" display="Податковий кодекс" xr:uid="{F85D1D13-DF5C-4571-A59D-8BEDA84356BF}"/>
    <hyperlink ref="A39" r:id="rId8" display="Податковий кодекс" xr:uid="{8538E777-2E1A-4851-BB19-92285C2B3C8B}"/>
    <hyperlink ref="A39:G39" r:id="rId9" display="5) Procurement plan published at the open source Government Portal" xr:uid="{2D59C563-AF32-45AE-9419-5FB226F43F88}"/>
    <hyperlink ref="M16" r:id="rId10" xr:uid="{06768059-2FF8-42E5-BFB5-BDC01D9CC0F0}"/>
    <hyperlink ref="H34" r:id="rId11" display="Постанова 153" xr:uid="{67DA8A5E-8BF5-4D87-9293-D603CE782B4F}"/>
    <hyperlink ref="H35:N35" r:id="rId12" display="http://zakon0.rada.gov.ua/laws/show/276_730" xr:uid="{9829E653-8190-43CB-86EE-6CDC8EC95934}"/>
    <hyperlink ref="H37" r:id="rId13" display="Перелік організацій-виконавців, які заявили право на податкові пільги " xr:uid="{140EA335-8306-4E12-BF52-851191B515B3}"/>
    <hyperlink ref="H39" r:id="rId14" display="Податковий кодекс" xr:uid="{18489362-00CD-42A5-B85F-DBAB8F4CB178}"/>
    <hyperlink ref="H37:N37" r:id="rId15" display="4) List of registered projects with procurement plans" xr:uid="{05C6A91A-1A4E-4933-A198-A6F13FFC50B9}"/>
    <hyperlink ref="H36:N36" r:id="rId16" location="o1" display="3) Framework Agreement between the Government of Ukraine and the Commission of European Communities" xr:uid="{43816770-452A-4001-ADDB-8B61044DE293}"/>
    <hyperlink ref="H38" r:id="rId17" display="Податковий кодекс" xr:uid="{EA027D77-F0C7-44A9-9E3E-934FC94FA1BF}"/>
    <hyperlink ref="H39:N39"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7"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H35"/>
  <sheetViews>
    <sheetView topLeftCell="A30" zoomScaleNormal="100" workbookViewId="0">
      <selection activeCell="F8" sqref="F8:H8"/>
    </sheetView>
  </sheetViews>
  <sheetFormatPr defaultColWidth="11.42578125" defaultRowHeight="12.75" x14ac:dyDescent="0.2"/>
  <cols>
    <col min="1" max="1" width="3.5703125" style="1" customWidth="1"/>
    <col min="2" max="2" width="12.42578125" style="1" customWidth="1"/>
    <col min="3" max="3" width="30.85546875" style="1" customWidth="1"/>
    <col min="4" max="4" width="52.85546875" style="1" customWidth="1"/>
    <col min="5" max="5" width="3.5703125" style="1" customWidth="1"/>
    <col min="6" max="6" width="12.140625" style="1" customWidth="1"/>
    <col min="7" max="7" width="37" style="1" customWidth="1"/>
    <col min="8" max="8" width="50" style="1" customWidth="1"/>
    <col min="9" max="16384" width="11.42578125" style="1"/>
  </cols>
  <sheetData>
    <row r="1" spans="1:8" ht="15.75" thickBot="1" x14ac:dyDescent="0.3">
      <c r="A1" s="203" t="s">
        <v>95</v>
      </c>
      <c r="B1" s="204"/>
      <c r="C1" s="204"/>
      <c r="D1" s="205"/>
      <c r="E1" s="203" t="s">
        <v>96</v>
      </c>
      <c r="F1" s="204"/>
      <c r="G1" s="204"/>
      <c r="H1" s="205"/>
    </row>
    <row r="2" spans="1:8" ht="40.5" customHeight="1" thickBot="1" x14ac:dyDescent="0.25">
      <c r="A2" s="223">
        <v>1</v>
      </c>
      <c r="B2" s="226" t="s">
        <v>85</v>
      </c>
      <c r="C2" s="221" t="s">
        <v>177</v>
      </c>
      <c r="D2" s="222"/>
      <c r="E2" s="223">
        <v>1</v>
      </c>
      <c r="F2" s="234" t="s">
        <v>86</v>
      </c>
      <c r="G2" s="231" t="s">
        <v>180</v>
      </c>
      <c r="H2" s="232"/>
    </row>
    <row r="3" spans="1:8" ht="39.75" customHeight="1" thickBot="1" x14ac:dyDescent="0.25">
      <c r="A3" s="224"/>
      <c r="B3" s="227"/>
      <c r="C3" s="206" t="s">
        <v>178</v>
      </c>
      <c r="D3" s="208"/>
      <c r="E3" s="224"/>
      <c r="F3" s="235"/>
      <c r="G3" s="233" t="s">
        <v>181</v>
      </c>
      <c r="H3" s="232"/>
    </row>
    <row r="4" spans="1:8" ht="66.75" customHeight="1" thickBot="1" x14ac:dyDescent="0.25">
      <c r="A4" s="225"/>
      <c r="B4" s="228"/>
      <c r="C4" s="209" t="s">
        <v>179</v>
      </c>
      <c r="D4" s="208"/>
      <c r="E4" s="225"/>
      <c r="F4" s="236"/>
      <c r="G4" s="215" t="s">
        <v>182</v>
      </c>
      <c r="H4" s="214"/>
    </row>
    <row r="5" spans="1:8" ht="25.5" customHeight="1" x14ac:dyDescent="0.2">
      <c r="A5" s="223">
        <v>2</v>
      </c>
      <c r="B5" s="229" t="s">
        <v>170</v>
      </c>
      <c r="C5" s="230"/>
      <c r="D5" s="230"/>
      <c r="E5" s="223">
        <v>2</v>
      </c>
      <c r="F5" s="229" t="s">
        <v>171</v>
      </c>
      <c r="G5" s="230"/>
      <c r="H5" s="230"/>
    </row>
    <row r="6" spans="1:8" x14ac:dyDescent="0.2">
      <c r="A6" s="224"/>
      <c r="B6" s="218" t="s">
        <v>186</v>
      </c>
      <c r="C6" s="219"/>
      <c r="D6" s="220"/>
      <c r="E6" s="224"/>
      <c r="F6" s="237" t="s">
        <v>185</v>
      </c>
      <c r="G6" s="238"/>
      <c r="H6" s="239"/>
    </row>
    <row r="7" spans="1:8" ht="13.5" thickBot="1" x14ac:dyDescent="0.25">
      <c r="A7" s="224"/>
      <c r="B7" s="218" t="s">
        <v>188</v>
      </c>
      <c r="C7" s="219"/>
      <c r="D7" s="220"/>
      <c r="E7" s="224"/>
      <c r="F7" s="218" t="s">
        <v>187</v>
      </c>
      <c r="G7" s="219"/>
      <c r="H7" s="220"/>
    </row>
    <row r="8" spans="1:8" ht="43.35" customHeight="1" thickBot="1" x14ac:dyDescent="0.25">
      <c r="A8" s="26">
        <v>3</v>
      </c>
      <c r="B8" s="206" t="s">
        <v>157</v>
      </c>
      <c r="C8" s="207"/>
      <c r="D8" s="208"/>
      <c r="E8" s="26">
        <v>3</v>
      </c>
      <c r="F8" s="231" t="s">
        <v>156</v>
      </c>
      <c r="G8" s="232"/>
      <c r="H8" s="232"/>
    </row>
    <row r="9" spans="1:8" ht="17.100000000000001" customHeight="1" thickBot="1" x14ac:dyDescent="0.25">
      <c r="A9" s="247"/>
      <c r="B9" s="247"/>
      <c r="C9" s="247"/>
      <c r="D9" s="247"/>
      <c r="E9" s="240"/>
      <c r="F9" s="240"/>
      <c r="G9" s="240"/>
      <c r="H9" s="240"/>
    </row>
    <row r="10" spans="1:8" ht="15.75" thickBot="1" x14ac:dyDescent="0.3">
      <c r="A10" s="241" t="s">
        <v>56</v>
      </c>
      <c r="B10" s="242"/>
      <c r="C10" s="242"/>
      <c r="D10" s="243"/>
      <c r="E10" s="241" t="s">
        <v>172</v>
      </c>
      <c r="F10" s="242"/>
      <c r="G10" s="242"/>
      <c r="H10" s="248"/>
    </row>
    <row r="11" spans="1:8" ht="25.35" customHeight="1" x14ac:dyDescent="0.25">
      <c r="A11" s="244" t="s">
        <v>57</v>
      </c>
      <c r="B11" s="245"/>
      <c r="C11" s="245"/>
      <c r="D11" s="246"/>
      <c r="E11" s="250" t="s">
        <v>158</v>
      </c>
      <c r="F11" s="246"/>
      <c r="G11" s="246"/>
      <c r="H11" s="251"/>
    </row>
    <row r="12" spans="1:8" ht="26.1" customHeight="1" x14ac:dyDescent="0.25">
      <c r="A12" s="196" t="s">
        <v>58</v>
      </c>
      <c r="B12" s="192"/>
      <c r="C12" s="192"/>
      <c r="D12" s="189"/>
      <c r="E12" s="193" t="s">
        <v>59</v>
      </c>
      <c r="F12" s="189"/>
      <c r="G12" s="189"/>
      <c r="H12" s="190"/>
    </row>
    <row r="13" spans="1:8" ht="13.5" customHeight="1" x14ac:dyDescent="0.25">
      <c r="A13" s="196" t="s">
        <v>60</v>
      </c>
      <c r="B13" s="192"/>
      <c r="C13" s="192"/>
      <c r="D13" s="189"/>
      <c r="E13" s="249" t="s">
        <v>61</v>
      </c>
      <c r="F13" s="189"/>
      <c r="G13" s="189"/>
      <c r="H13" s="190"/>
    </row>
    <row r="14" spans="1:8" ht="84.75" customHeight="1" x14ac:dyDescent="0.25">
      <c r="A14" s="191" t="s">
        <v>174</v>
      </c>
      <c r="B14" s="192"/>
      <c r="C14" s="192"/>
      <c r="D14" s="192"/>
      <c r="E14" s="193" t="s">
        <v>173</v>
      </c>
      <c r="F14" s="189"/>
      <c r="G14" s="189"/>
      <c r="H14" s="190"/>
    </row>
    <row r="15" spans="1:8" ht="14.25" customHeight="1" x14ac:dyDescent="0.25">
      <c r="A15" s="187" t="s">
        <v>62</v>
      </c>
      <c r="B15" s="188"/>
      <c r="C15" s="188"/>
      <c r="D15" s="188"/>
      <c r="E15" s="187" t="s">
        <v>62</v>
      </c>
      <c r="F15" s="189"/>
      <c r="G15" s="189"/>
      <c r="H15" s="190"/>
    </row>
    <row r="16" spans="1:8" ht="27" customHeight="1" x14ac:dyDescent="0.25">
      <c r="A16" s="196" t="s">
        <v>63</v>
      </c>
      <c r="B16" s="192"/>
      <c r="C16" s="192"/>
      <c r="D16" s="189"/>
      <c r="E16" s="193" t="s">
        <v>64</v>
      </c>
      <c r="F16" s="189"/>
      <c r="G16" s="189"/>
      <c r="H16" s="190"/>
    </row>
    <row r="17" spans="1:8" ht="13.35" customHeight="1" x14ac:dyDescent="0.25">
      <c r="A17" s="196" t="s">
        <v>65</v>
      </c>
      <c r="B17" s="192"/>
      <c r="C17" s="192"/>
      <c r="D17" s="189"/>
      <c r="E17" s="193" t="s">
        <v>66</v>
      </c>
      <c r="F17" s="189"/>
      <c r="G17" s="189"/>
      <c r="H17" s="190"/>
    </row>
    <row r="18" spans="1:8" ht="27.6" customHeight="1" x14ac:dyDescent="0.25">
      <c r="A18" s="196" t="s">
        <v>97</v>
      </c>
      <c r="B18" s="192"/>
      <c r="C18" s="192"/>
      <c r="D18" s="189"/>
      <c r="E18" s="193" t="s">
        <v>159</v>
      </c>
      <c r="F18" s="189"/>
      <c r="G18" s="189"/>
      <c r="H18" s="190"/>
    </row>
    <row r="19" spans="1:8" ht="25.5" customHeight="1" x14ac:dyDescent="0.25">
      <c r="A19" s="191" t="s">
        <v>136</v>
      </c>
      <c r="B19" s="192"/>
      <c r="C19" s="192"/>
      <c r="D19" s="189"/>
      <c r="E19" s="193" t="s">
        <v>135</v>
      </c>
      <c r="F19" s="189"/>
      <c r="G19" s="189"/>
      <c r="H19" s="190"/>
    </row>
    <row r="20" spans="1:8" ht="98.25" customHeight="1" x14ac:dyDescent="0.25">
      <c r="A20" s="191" t="s">
        <v>70</v>
      </c>
      <c r="B20" s="192"/>
      <c r="C20" s="192"/>
      <c r="D20" s="189"/>
      <c r="E20" s="193" t="s">
        <v>71</v>
      </c>
      <c r="F20" s="189"/>
      <c r="G20" s="189"/>
      <c r="H20" s="190"/>
    </row>
    <row r="21" spans="1:8" x14ac:dyDescent="0.2">
      <c r="A21" s="193" t="s">
        <v>88</v>
      </c>
      <c r="B21" s="194"/>
      <c r="C21" s="194"/>
      <c r="D21" s="194"/>
      <c r="E21" s="193" t="s">
        <v>89</v>
      </c>
      <c r="F21" s="194"/>
      <c r="G21" s="194"/>
      <c r="H21" s="195"/>
    </row>
    <row r="22" spans="1:8" ht="28.35" customHeight="1" x14ac:dyDescent="0.2">
      <c r="A22" s="193" t="s">
        <v>101</v>
      </c>
      <c r="B22" s="194"/>
      <c r="C22" s="194"/>
      <c r="D22" s="194"/>
      <c r="E22" s="193" t="s">
        <v>102</v>
      </c>
      <c r="F22" s="194"/>
      <c r="G22" s="194"/>
      <c r="H22" s="195"/>
    </row>
    <row r="23" spans="1:8" x14ac:dyDescent="0.2">
      <c r="A23" s="200" t="s">
        <v>90</v>
      </c>
      <c r="B23" s="201"/>
      <c r="C23" s="201"/>
      <c r="D23" s="201"/>
      <c r="E23" s="200" t="s">
        <v>160</v>
      </c>
      <c r="F23" s="201"/>
      <c r="G23" s="201"/>
      <c r="H23" s="202"/>
    </row>
    <row r="24" spans="1:8" ht="25.5" customHeight="1" x14ac:dyDescent="0.2">
      <c r="A24" s="183" t="s">
        <v>124</v>
      </c>
      <c r="B24" s="184"/>
      <c r="C24" s="184"/>
      <c r="D24" s="185"/>
      <c r="E24" s="183" t="s">
        <v>161</v>
      </c>
      <c r="F24" s="184"/>
      <c r="G24" s="184"/>
      <c r="H24" s="186"/>
    </row>
    <row r="25" spans="1:8" ht="27" customHeight="1" x14ac:dyDescent="0.2">
      <c r="A25" s="193" t="s">
        <v>126</v>
      </c>
      <c r="B25" s="194"/>
      <c r="C25" s="194"/>
      <c r="D25" s="194"/>
      <c r="E25" s="193" t="s">
        <v>162</v>
      </c>
      <c r="F25" s="194"/>
      <c r="G25" s="194"/>
      <c r="H25" s="195"/>
    </row>
    <row r="26" spans="1:8" ht="27" customHeight="1" x14ac:dyDescent="0.2">
      <c r="A26" s="183" t="s">
        <v>125</v>
      </c>
      <c r="B26" s="184"/>
      <c r="C26" s="184"/>
      <c r="D26" s="185"/>
      <c r="E26" s="183" t="s">
        <v>163</v>
      </c>
      <c r="F26" s="184"/>
      <c r="G26" s="184"/>
      <c r="H26" s="186"/>
    </row>
    <row r="27" spans="1:8" ht="40.5" customHeight="1" thickBot="1" x14ac:dyDescent="0.25">
      <c r="A27" s="179" t="s">
        <v>143</v>
      </c>
      <c r="B27" s="180"/>
      <c r="C27" s="180"/>
      <c r="D27" s="181"/>
      <c r="E27" s="179" t="s">
        <v>144</v>
      </c>
      <c r="F27" s="180"/>
      <c r="G27" s="180"/>
      <c r="H27" s="182"/>
    </row>
    <row r="28" spans="1:8" ht="17.25" customHeight="1" thickBot="1" x14ac:dyDescent="0.25">
      <c r="A28" s="11"/>
      <c r="B28" s="11"/>
      <c r="C28" s="11"/>
      <c r="D28" s="11"/>
      <c r="E28" s="11"/>
      <c r="F28" s="11"/>
      <c r="G28" s="11"/>
      <c r="H28" s="11"/>
    </row>
    <row r="29" spans="1:8" ht="15.75" thickBot="1" x14ac:dyDescent="0.3">
      <c r="A29" s="203" t="s">
        <v>98</v>
      </c>
      <c r="B29" s="204"/>
      <c r="C29" s="204"/>
      <c r="D29" s="205"/>
      <c r="E29" s="203" t="s">
        <v>99</v>
      </c>
      <c r="F29" s="204"/>
      <c r="G29" s="204"/>
      <c r="H29" s="205"/>
    </row>
    <row r="30" spans="1:8" ht="37.5" customHeight="1" thickBot="1" x14ac:dyDescent="0.25">
      <c r="A30" s="206" t="s">
        <v>127</v>
      </c>
      <c r="B30" s="207"/>
      <c r="C30" s="207"/>
      <c r="D30" s="208"/>
      <c r="E30" s="212" t="s">
        <v>130</v>
      </c>
      <c r="F30" s="213"/>
      <c r="G30" s="213"/>
      <c r="H30" s="214"/>
    </row>
    <row r="31" spans="1:8" ht="114" customHeight="1" thickBot="1" x14ac:dyDescent="0.25">
      <c r="A31" s="206" t="s">
        <v>128</v>
      </c>
      <c r="B31" s="207"/>
      <c r="C31" s="207"/>
      <c r="D31" s="208"/>
      <c r="E31" s="212" t="s">
        <v>131</v>
      </c>
      <c r="F31" s="213"/>
      <c r="G31" s="213"/>
      <c r="H31" s="214"/>
    </row>
    <row r="32" spans="1:8" ht="117" customHeight="1" thickBot="1" x14ac:dyDescent="0.25">
      <c r="A32" s="209" t="s">
        <v>129</v>
      </c>
      <c r="B32" s="210"/>
      <c r="C32" s="210"/>
      <c r="D32" s="211"/>
      <c r="E32" s="215" t="s">
        <v>132</v>
      </c>
      <c r="F32" s="216"/>
      <c r="G32" s="216"/>
      <c r="H32" s="217"/>
    </row>
    <row r="33" spans="1:8" ht="39.75" customHeight="1" thickBot="1" x14ac:dyDescent="0.25">
      <c r="A33" s="197" t="s">
        <v>100</v>
      </c>
      <c r="B33" s="198"/>
      <c r="C33" s="198"/>
      <c r="D33" s="199"/>
      <c r="E33" s="197" t="s">
        <v>164</v>
      </c>
      <c r="F33" s="198"/>
      <c r="G33" s="198"/>
      <c r="H33" s="199"/>
    </row>
    <row r="34" spans="1:8" s="6" customFormat="1" ht="39" customHeight="1" x14ac:dyDescent="0.2">
      <c r="A34" s="28"/>
      <c r="B34" s="29"/>
      <c r="C34" s="29"/>
      <c r="D34" s="29"/>
      <c r="E34" s="30"/>
      <c r="F34" s="30"/>
      <c r="G34" s="30"/>
      <c r="H34" s="30"/>
    </row>
    <row r="35" spans="1:8" ht="17.25" customHeight="1" x14ac:dyDescent="0.2"/>
  </sheetData>
  <mergeCells count="70">
    <mergeCell ref="E13:H13"/>
    <mergeCell ref="E11:H11"/>
    <mergeCell ref="A25:D25"/>
    <mergeCell ref="A10:D10"/>
    <mergeCell ref="A12:D12"/>
    <mergeCell ref="A13:D13"/>
    <mergeCell ref="A11:D11"/>
    <mergeCell ref="A9:D9"/>
    <mergeCell ref="E12:H12"/>
    <mergeCell ref="F7:H7"/>
    <mergeCell ref="E5:E7"/>
    <mergeCell ref="F5:H5"/>
    <mergeCell ref="F6:H6"/>
    <mergeCell ref="F8:H8"/>
    <mergeCell ref="E9:H9"/>
    <mergeCell ref="E10:H10"/>
    <mergeCell ref="E1:H1"/>
    <mergeCell ref="G2:H2"/>
    <mergeCell ref="G3:H3"/>
    <mergeCell ref="E2:E4"/>
    <mergeCell ref="F2:F4"/>
    <mergeCell ref="G4:H4"/>
    <mergeCell ref="A1:D1"/>
    <mergeCell ref="B8:D8"/>
    <mergeCell ref="B6:D6"/>
    <mergeCell ref="C2:D2"/>
    <mergeCell ref="B7:D7"/>
    <mergeCell ref="C3:D3"/>
    <mergeCell ref="A2:A4"/>
    <mergeCell ref="B2:B4"/>
    <mergeCell ref="C4:D4"/>
    <mergeCell ref="A5:A7"/>
    <mergeCell ref="B5:D5"/>
    <mergeCell ref="A33:D33"/>
    <mergeCell ref="E33:H33"/>
    <mergeCell ref="A23:D23"/>
    <mergeCell ref="A22:D22"/>
    <mergeCell ref="E21:H21"/>
    <mergeCell ref="E22:H22"/>
    <mergeCell ref="E23:H23"/>
    <mergeCell ref="A21:D21"/>
    <mergeCell ref="A29:D29"/>
    <mergeCell ref="E29:H29"/>
    <mergeCell ref="A30:D30"/>
    <mergeCell ref="A31:D31"/>
    <mergeCell ref="A32:D32"/>
    <mergeCell ref="E30:H30"/>
    <mergeCell ref="E31:H31"/>
    <mergeCell ref="E32:H32"/>
    <mergeCell ref="A14:D14"/>
    <mergeCell ref="E14:H14"/>
    <mergeCell ref="E16:H16"/>
    <mergeCell ref="A18:D18"/>
    <mergeCell ref="E18:H18"/>
    <mergeCell ref="A16:D16"/>
    <mergeCell ref="A17:D17"/>
    <mergeCell ref="E17:H17"/>
    <mergeCell ref="A27:D27"/>
    <mergeCell ref="E27:H27"/>
    <mergeCell ref="A24:D24"/>
    <mergeCell ref="E24:H24"/>
    <mergeCell ref="A15:D15"/>
    <mergeCell ref="E15:H15"/>
    <mergeCell ref="A20:D20"/>
    <mergeCell ref="E20:H20"/>
    <mergeCell ref="A19:D19"/>
    <mergeCell ref="E19:H19"/>
    <mergeCell ref="E25:H25"/>
    <mergeCell ref="A26:D26"/>
    <mergeCell ref="E26:H26"/>
  </mergeCells>
  <hyperlinks>
    <hyperlink ref="E15" r:id="rId1" display="https://filetransfer.giz.de/Start?1" xr:uid="{C40268B1-9A04-4EA4-943E-2FF0A5D5209C}"/>
    <hyperlink ref="A15"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J35"/>
  <sheetViews>
    <sheetView showGridLines="0" view="pageLayout" zoomScale="70" zoomScaleNormal="85" zoomScalePageLayoutView="70" workbookViewId="0">
      <selection activeCell="A23" sqref="A23:J23"/>
    </sheetView>
  </sheetViews>
  <sheetFormatPr defaultColWidth="11.42578125" defaultRowHeight="15.75" x14ac:dyDescent="0.25"/>
  <cols>
    <col min="1" max="1" width="10.85546875" style="39" customWidth="1"/>
    <col min="2" max="2" width="64.5703125" style="39" bestFit="1" customWidth="1"/>
    <col min="3" max="3" width="12.28515625" style="39" customWidth="1"/>
    <col min="4" max="4" width="10.5703125" style="39" bestFit="1" customWidth="1"/>
    <col min="5" max="5" width="15.140625" style="39" bestFit="1" customWidth="1"/>
    <col min="6" max="6" width="22.5703125" style="39" customWidth="1"/>
    <col min="7" max="7" width="13.7109375" style="39" customWidth="1"/>
    <col min="8" max="8" width="23.85546875" style="39" customWidth="1"/>
    <col min="9" max="9" width="13.140625" style="39" customWidth="1"/>
    <col min="10" max="10" width="21.140625" style="39" customWidth="1"/>
    <col min="11" max="16384" width="11.42578125" style="39"/>
  </cols>
  <sheetData>
    <row r="1" spans="1:10" x14ac:dyDescent="0.25">
      <c r="I1" s="280" t="s">
        <v>33</v>
      </c>
      <c r="J1" s="280"/>
    </row>
    <row r="2" spans="1:10" ht="21" x14ac:dyDescent="0.35">
      <c r="A2" s="288" t="s">
        <v>165</v>
      </c>
      <c r="B2" s="289"/>
      <c r="C2" s="289"/>
      <c r="D2" s="289"/>
      <c r="E2" s="41">
        <f>Запрошення!C4</f>
        <v>83477954</v>
      </c>
    </row>
    <row r="3" spans="1:10" ht="21" x14ac:dyDescent="0.35">
      <c r="A3" s="290"/>
      <c r="B3" s="291"/>
      <c r="C3" s="291"/>
      <c r="D3" s="291"/>
      <c r="E3" s="11"/>
    </row>
    <row r="4" spans="1:10" s="37" customFormat="1" ht="15" customHeight="1" x14ac:dyDescent="0.25">
      <c r="A4" s="271" t="s">
        <v>166</v>
      </c>
      <c r="B4" s="272"/>
      <c r="C4" s="272"/>
      <c r="D4" s="272"/>
      <c r="E4" s="272"/>
      <c r="F4" s="272"/>
      <c r="G4" s="272"/>
      <c r="H4" s="272"/>
      <c r="I4" s="272"/>
      <c r="J4" s="273"/>
    </row>
    <row r="5" spans="1:10" s="37" customFormat="1" ht="15" x14ac:dyDescent="0.25">
      <c r="A5" s="274"/>
      <c r="B5" s="275"/>
      <c r="C5" s="275"/>
      <c r="D5" s="275"/>
      <c r="E5" s="275"/>
      <c r="F5" s="275"/>
      <c r="G5" s="275"/>
      <c r="H5" s="275"/>
      <c r="I5" s="275"/>
      <c r="J5" s="276"/>
    </row>
    <row r="6" spans="1:10" s="37" customFormat="1" ht="15" x14ac:dyDescent="0.25">
      <c r="A6" s="277"/>
      <c r="B6" s="278"/>
      <c r="C6" s="278"/>
      <c r="D6" s="278"/>
      <c r="E6" s="278"/>
      <c r="F6" s="278"/>
      <c r="G6" s="278"/>
      <c r="H6" s="278"/>
      <c r="I6" s="278"/>
      <c r="J6" s="279"/>
    </row>
    <row r="7" spans="1:10" s="37" customFormat="1" ht="15" x14ac:dyDescent="0.25">
      <c r="A7" s="50"/>
      <c r="B7" s="50"/>
      <c r="C7" s="50"/>
      <c r="D7" s="50"/>
      <c r="E7" s="50"/>
      <c r="F7" s="50"/>
      <c r="G7" s="50"/>
      <c r="H7" s="50"/>
      <c r="I7" s="50"/>
      <c r="J7" s="50"/>
    </row>
    <row r="8" spans="1:10" s="37" customFormat="1" x14ac:dyDescent="0.25">
      <c r="A8" s="50"/>
      <c r="B8" s="268" t="s">
        <v>168</v>
      </c>
      <c r="C8" s="268"/>
      <c r="D8" s="268"/>
      <c r="E8" s="268"/>
      <c r="F8" s="268"/>
      <c r="G8" s="268"/>
      <c r="H8" s="268"/>
      <c r="I8" s="268"/>
      <c r="J8" s="268"/>
    </row>
    <row r="9" spans="1:10" s="37" customFormat="1" ht="15" x14ac:dyDescent="0.25">
      <c r="A9" s="50"/>
      <c r="B9" s="50"/>
      <c r="C9" s="50"/>
      <c r="D9" s="50"/>
      <c r="E9" s="50"/>
      <c r="F9" s="50"/>
      <c r="G9" s="50"/>
      <c r="H9" s="50"/>
      <c r="I9" s="50"/>
      <c r="J9" s="50"/>
    </row>
    <row r="10" spans="1:10" s="38" customFormat="1" ht="30" x14ac:dyDescent="0.25">
      <c r="A10" s="54" t="s">
        <v>167</v>
      </c>
      <c r="B10" s="67">
        <f>(Запрошення!F25)+5</f>
        <v>45643</v>
      </c>
      <c r="C10" s="11"/>
      <c r="D10" s="11"/>
      <c r="E10" s="46"/>
      <c r="F10" s="47"/>
      <c r="G10" s="47"/>
      <c r="H10" s="47"/>
    </row>
    <row r="11" spans="1:10" s="38" customFormat="1" thickBot="1" x14ac:dyDescent="0.3">
      <c r="A11" s="292"/>
      <c r="B11" s="292"/>
      <c r="C11" s="292"/>
      <c r="D11" s="292"/>
    </row>
    <row r="12" spans="1:10" s="38" customFormat="1" ht="48" thickBot="1" x14ac:dyDescent="0.3">
      <c r="A12" s="58" t="s">
        <v>113</v>
      </c>
      <c r="B12" s="59" t="s">
        <v>175</v>
      </c>
      <c r="C12" s="61" t="s">
        <v>193</v>
      </c>
      <c r="D12" s="59" t="s">
        <v>176</v>
      </c>
      <c r="E12" s="300" t="s">
        <v>197</v>
      </c>
      <c r="F12" s="302"/>
      <c r="G12" s="300" t="s">
        <v>198</v>
      </c>
      <c r="H12" s="302"/>
      <c r="I12" s="300" t="s">
        <v>200</v>
      </c>
      <c r="J12" s="301"/>
    </row>
    <row r="13" spans="1:10" s="38" customFormat="1" ht="45" x14ac:dyDescent="0.25">
      <c r="A13" s="65">
        <v>1</v>
      </c>
      <c r="B13" s="62" t="s">
        <v>189</v>
      </c>
      <c r="C13" s="63" t="s">
        <v>194</v>
      </c>
      <c r="D13" s="63">
        <v>300</v>
      </c>
      <c r="E13" s="64" t="s">
        <v>112</v>
      </c>
      <c r="F13" s="57"/>
      <c r="G13" s="64" t="s">
        <v>112</v>
      </c>
      <c r="H13" s="57"/>
      <c r="I13" s="64" t="s">
        <v>112</v>
      </c>
      <c r="J13" s="66">
        <f>H13*D13</f>
        <v>0</v>
      </c>
    </row>
    <row r="14" spans="1:10" s="38" customFormat="1" ht="60" x14ac:dyDescent="0.25">
      <c r="A14" s="65">
        <v>2</v>
      </c>
      <c r="B14" s="62" t="s">
        <v>190</v>
      </c>
      <c r="C14" s="63" t="s">
        <v>194</v>
      </c>
      <c r="D14" s="63">
        <v>300</v>
      </c>
      <c r="E14" s="64" t="s">
        <v>112</v>
      </c>
      <c r="F14" s="57"/>
      <c r="G14" s="64" t="s">
        <v>112</v>
      </c>
      <c r="H14" s="57"/>
      <c r="I14" s="64" t="s">
        <v>112</v>
      </c>
      <c r="J14" s="66">
        <f>H14*D14</f>
        <v>0</v>
      </c>
    </row>
    <row r="15" spans="1:10" s="38" customFormat="1" ht="45" x14ac:dyDescent="0.25">
      <c r="A15" s="65">
        <v>3</v>
      </c>
      <c r="B15" s="62" t="s">
        <v>191</v>
      </c>
      <c r="C15" s="63" t="s">
        <v>195</v>
      </c>
      <c r="D15" s="63">
        <v>20</v>
      </c>
      <c r="E15" s="64" t="s">
        <v>112</v>
      </c>
      <c r="F15" s="57"/>
      <c r="G15" s="64" t="s">
        <v>112</v>
      </c>
      <c r="H15" s="57"/>
      <c r="I15" s="64" t="s">
        <v>112</v>
      </c>
      <c r="J15" s="66">
        <f t="shared" ref="J15:J16" si="0">H15*D15</f>
        <v>0</v>
      </c>
    </row>
    <row r="16" spans="1:10" s="38" customFormat="1" thickBot="1" x14ac:dyDescent="0.3">
      <c r="A16" s="65">
        <v>4</v>
      </c>
      <c r="B16" s="62" t="s">
        <v>192</v>
      </c>
      <c r="C16" s="63" t="s">
        <v>196</v>
      </c>
      <c r="D16" s="63">
        <v>1</v>
      </c>
      <c r="E16" s="69"/>
      <c r="F16" s="69"/>
      <c r="G16" s="64" t="s">
        <v>112</v>
      </c>
      <c r="H16" s="68">
        <v>55000</v>
      </c>
      <c r="I16" s="64" t="s">
        <v>112</v>
      </c>
      <c r="J16" s="66">
        <f t="shared" si="0"/>
        <v>55000</v>
      </c>
    </row>
    <row r="17" spans="1:10" s="38" customFormat="1" ht="19.7" customHeight="1" thickBot="1" x14ac:dyDescent="0.3">
      <c r="A17" s="252" t="s">
        <v>114</v>
      </c>
      <c r="B17" s="253"/>
      <c r="C17" s="253"/>
      <c r="D17" s="253"/>
      <c r="E17" s="253"/>
      <c r="F17" s="253"/>
      <c r="G17" s="253"/>
      <c r="H17" s="253"/>
      <c r="I17" s="303">
        <f>SUM(J13:J16)</f>
        <v>55000</v>
      </c>
      <c r="J17" s="304"/>
    </row>
    <row r="18" spans="1:10" s="38" customFormat="1" x14ac:dyDescent="0.25">
      <c r="A18" s="293"/>
      <c r="B18" s="293"/>
      <c r="C18" s="293"/>
      <c r="D18" s="293"/>
      <c r="E18" s="293"/>
      <c r="F18" s="293"/>
      <c r="G18" s="293"/>
      <c r="H18" s="293"/>
      <c r="I18" s="293"/>
    </row>
    <row r="19" spans="1:10" x14ac:dyDescent="0.25">
      <c r="A19" s="287" t="s">
        <v>119</v>
      </c>
      <c r="B19" s="287"/>
      <c r="C19" s="287"/>
      <c r="D19" s="287"/>
      <c r="E19" s="287"/>
      <c r="F19" s="287"/>
      <c r="G19" s="287"/>
      <c r="H19" s="287"/>
      <c r="I19" s="287"/>
    </row>
    <row r="20" spans="1:10" ht="16.5" thickBot="1" x14ac:dyDescent="0.3">
      <c r="A20" s="45"/>
    </row>
    <row r="21" spans="1:10" x14ac:dyDescent="0.25">
      <c r="A21" s="281" t="s">
        <v>117</v>
      </c>
      <c r="B21" s="282"/>
      <c r="C21" s="283"/>
      <c r="D21" s="294" t="s">
        <v>202</v>
      </c>
      <c r="E21" s="295"/>
      <c r="F21" s="295"/>
      <c r="G21" s="295"/>
      <c r="H21" s="295"/>
      <c r="I21" s="295"/>
      <c r="J21" s="296"/>
    </row>
    <row r="22" spans="1:10" x14ac:dyDescent="0.25">
      <c r="A22" s="284" t="s">
        <v>118</v>
      </c>
      <c r="B22" s="285"/>
      <c r="C22" s="286"/>
      <c r="D22" s="297"/>
      <c r="E22" s="298"/>
      <c r="F22" s="298"/>
      <c r="G22" s="298"/>
      <c r="H22" s="298"/>
      <c r="I22" s="298"/>
      <c r="J22" s="299"/>
    </row>
    <row r="23" spans="1:10" ht="33" customHeight="1" thickBot="1" x14ac:dyDescent="0.3">
      <c r="A23" s="259" t="s">
        <v>199</v>
      </c>
      <c r="B23" s="260"/>
      <c r="C23" s="260"/>
      <c r="D23" s="260"/>
      <c r="E23" s="260"/>
      <c r="F23" s="260"/>
      <c r="G23" s="260"/>
      <c r="H23" s="260"/>
      <c r="I23" s="260"/>
      <c r="J23" s="261"/>
    </row>
    <row r="24" spans="1:10" x14ac:dyDescent="0.25">
      <c r="A24" s="42"/>
      <c r="B24" s="43"/>
      <c r="C24" s="43"/>
      <c r="D24" s="44"/>
      <c r="E24" s="44"/>
      <c r="F24" s="44"/>
      <c r="G24" s="44"/>
      <c r="H24" s="44"/>
      <c r="I24" s="44"/>
    </row>
    <row r="25" spans="1:10" ht="15.6" customHeight="1" thickBot="1" x14ac:dyDescent="0.3">
      <c r="A25" s="55" t="s">
        <v>115</v>
      </c>
      <c r="B25" s="43"/>
      <c r="C25" s="43"/>
      <c r="D25" s="257"/>
      <c r="E25" s="258"/>
      <c r="F25" s="258"/>
      <c r="G25" s="258"/>
      <c r="H25" s="258"/>
      <c r="I25" s="258"/>
    </row>
    <row r="26" spans="1:10" s="53" customFormat="1" ht="31.5" customHeight="1" x14ac:dyDescent="0.25">
      <c r="A26" s="70">
        <v>1</v>
      </c>
      <c r="B26" s="254" t="s">
        <v>116</v>
      </c>
      <c r="C26" s="255"/>
      <c r="D26" s="255"/>
      <c r="E26" s="255"/>
      <c r="F26" s="255"/>
      <c r="G26" s="255"/>
      <c r="H26" s="255"/>
      <c r="I26" s="255"/>
      <c r="J26" s="256"/>
    </row>
    <row r="27" spans="1:10" s="53" customFormat="1" ht="16.5" thickBot="1" x14ac:dyDescent="0.3">
      <c r="A27" s="71">
        <v>2</v>
      </c>
      <c r="B27" s="265" t="s">
        <v>169</v>
      </c>
      <c r="C27" s="266"/>
      <c r="D27" s="266"/>
      <c r="E27" s="266"/>
      <c r="F27" s="266"/>
      <c r="G27" s="266"/>
      <c r="H27" s="266"/>
      <c r="I27" s="266"/>
      <c r="J27" s="267"/>
    </row>
    <row r="28" spans="1:10" ht="15.6" customHeight="1" x14ac:dyDescent="0.25">
      <c r="A28" s="48"/>
      <c r="B28" s="43"/>
      <c r="C28" s="43"/>
      <c r="D28" s="44"/>
      <c r="E28" s="51"/>
      <c r="F28" s="51"/>
      <c r="G28" s="51"/>
      <c r="H28" s="51"/>
      <c r="I28" s="51"/>
    </row>
    <row r="29" spans="1:10" ht="16.5" thickBot="1" x14ac:dyDescent="0.3">
      <c r="A29" s="49"/>
      <c r="B29" s="49"/>
      <c r="C29" s="49"/>
      <c r="D29" s="49"/>
      <c r="E29" s="49"/>
      <c r="F29" s="49"/>
      <c r="G29" s="49"/>
      <c r="H29" s="49"/>
      <c r="I29" s="49"/>
    </row>
    <row r="30" spans="1:10" ht="128.25" customHeight="1" thickBot="1" x14ac:dyDescent="0.3">
      <c r="A30" s="262" t="s">
        <v>201</v>
      </c>
      <c r="B30" s="263"/>
      <c r="C30" s="263"/>
      <c r="D30" s="263"/>
      <c r="E30" s="263"/>
      <c r="F30" s="263"/>
      <c r="G30" s="263"/>
      <c r="H30" s="263"/>
      <c r="I30" s="263"/>
      <c r="J30" s="264"/>
    </row>
    <row r="31" spans="1:10" x14ac:dyDescent="0.25">
      <c r="A31" s="49"/>
      <c r="B31" s="49"/>
      <c r="C31" s="49"/>
      <c r="D31" s="49"/>
      <c r="E31" s="49"/>
      <c r="F31" s="49"/>
      <c r="G31" s="49"/>
      <c r="H31" s="49"/>
      <c r="I31" s="49"/>
    </row>
    <row r="32" spans="1:10" ht="17.45" customHeight="1" x14ac:dyDescent="0.25">
      <c r="A32" s="36" t="s">
        <v>34</v>
      </c>
      <c r="B32" s="269"/>
      <c r="C32" s="269"/>
      <c r="D32" s="36" t="s">
        <v>35</v>
      </c>
      <c r="E32" s="269"/>
      <c r="F32" s="269"/>
      <c r="G32" s="269"/>
      <c r="H32" s="269"/>
      <c r="I32" s="269"/>
      <c r="J32"/>
    </row>
    <row r="33" spans="1:10" x14ac:dyDescent="0.25">
      <c r="A33" s="36" t="s">
        <v>36</v>
      </c>
      <c r="B33" s="269"/>
      <c r="C33" s="269"/>
      <c r="D33" s="36" t="s">
        <v>37</v>
      </c>
      <c r="E33" s="269"/>
      <c r="F33" s="269"/>
      <c r="G33" s="269"/>
      <c r="H33" s="269"/>
      <c r="I33" s="269"/>
      <c r="J33"/>
    </row>
    <row r="34" spans="1:10" x14ac:dyDescent="0.25">
      <c r="A34" s="270" t="s">
        <v>38</v>
      </c>
      <c r="B34" s="270"/>
      <c r="C34" s="11"/>
      <c r="D34" s="11"/>
      <c r="E34" s="11"/>
      <c r="F34" s="40"/>
      <c r="G34" s="40"/>
      <c r="H34" s="40"/>
      <c r="I34" s="40"/>
    </row>
    <row r="35" spans="1:10" ht="15.6" customHeight="1" x14ac:dyDescent="0.25">
      <c r="A35" s="268" t="s">
        <v>168</v>
      </c>
      <c r="B35" s="268"/>
      <c r="C35" s="268"/>
      <c r="D35" s="268"/>
      <c r="E35" s="268"/>
      <c r="F35" s="268"/>
      <c r="G35" s="268"/>
      <c r="H35" s="268"/>
      <c r="I35" s="268"/>
      <c r="J35" s="268"/>
    </row>
  </sheetData>
  <mergeCells count="27">
    <mergeCell ref="A4:J6"/>
    <mergeCell ref="I1:J1"/>
    <mergeCell ref="A21:C21"/>
    <mergeCell ref="A22:C22"/>
    <mergeCell ref="A19:I19"/>
    <mergeCell ref="A2:D2"/>
    <mergeCell ref="A3:D3"/>
    <mergeCell ref="A11:D11"/>
    <mergeCell ref="A18:I18"/>
    <mergeCell ref="D21:J22"/>
    <mergeCell ref="I12:J12"/>
    <mergeCell ref="E12:F12"/>
    <mergeCell ref="I17:J17"/>
    <mergeCell ref="B8:J8"/>
    <mergeCell ref="G12:H12"/>
    <mergeCell ref="A35:J35"/>
    <mergeCell ref="B32:C32"/>
    <mergeCell ref="B33:C33"/>
    <mergeCell ref="A34:B34"/>
    <mergeCell ref="E32:I32"/>
    <mergeCell ref="E33:I33"/>
    <mergeCell ref="A17:H17"/>
    <mergeCell ref="B26:J26"/>
    <mergeCell ref="D25:I25"/>
    <mergeCell ref="A23:J23"/>
    <mergeCell ref="A30:J30"/>
    <mergeCell ref="B27:J27"/>
  </mergeCells>
  <phoneticPr fontId="57" type="noConversion"/>
  <conditionalFormatting sqref="B32:B33">
    <cfRule type="containsBlanks" dxfId="2" priority="2">
      <formula>LEN(TRIM(B32))=0</formula>
    </cfRule>
  </conditionalFormatting>
  <conditionalFormatting sqref="F13:F15 H13:H16">
    <cfRule type="containsBlanks" dxfId="1" priority="4">
      <formula>LEN(TRIM(F13))=0</formula>
    </cfRule>
  </conditionalFormatting>
  <conditionalFormatting sqref="J13:J16">
    <cfRule type="containsBlanks" dxfId="0" priority="3">
      <formula>LEN(TRIM(J13))=0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2578125" defaultRowHeight="15" x14ac:dyDescent="0.25"/>
  <cols>
    <col min="1" max="1" width="8.42578125" style="3" customWidth="1"/>
    <col min="2" max="2" width="77" style="3" customWidth="1"/>
    <col min="3" max="16384" width="11.42578125" style="3"/>
  </cols>
  <sheetData>
    <row r="1" spans="1:6" ht="15.75" x14ac:dyDescent="0.25">
      <c r="A1" s="2" t="s">
        <v>39</v>
      </c>
      <c r="B1" s="8"/>
      <c r="C1" s="8"/>
      <c r="D1" s="8"/>
      <c r="E1" s="8"/>
      <c r="F1" s="8"/>
    </row>
    <row r="2" spans="1:6" x14ac:dyDescent="0.25">
      <c r="A2" s="4" t="s">
        <v>40</v>
      </c>
      <c r="B2" s="8"/>
      <c r="C2" s="8"/>
      <c r="D2" s="8"/>
      <c r="E2" s="8"/>
      <c r="F2" s="8"/>
    </row>
    <row r="3" spans="1:6" x14ac:dyDescent="0.25">
      <c r="A3" s="8"/>
      <c r="B3" s="5" t="s">
        <v>41</v>
      </c>
      <c r="C3" s="8"/>
      <c r="D3" s="8"/>
      <c r="E3" s="8"/>
      <c r="F3" s="8"/>
    </row>
    <row r="4" spans="1:6" x14ac:dyDescent="0.25">
      <c r="A4" s="4" t="s">
        <v>42</v>
      </c>
      <c r="B4" s="8"/>
      <c r="C4" s="8"/>
      <c r="D4" s="8"/>
      <c r="E4" s="8"/>
      <c r="F4" s="8"/>
    </row>
    <row r="5" spans="1:6" ht="39" x14ac:dyDescent="0.25">
      <c r="A5" s="8"/>
      <c r="B5" s="5" t="s">
        <v>43</v>
      </c>
      <c r="C5" s="8"/>
      <c r="D5" s="8"/>
      <c r="E5" s="8"/>
      <c r="F5" s="8"/>
    </row>
    <row r="6" spans="1:6" x14ac:dyDescent="0.25">
      <c r="A6" s="4" t="s">
        <v>44</v>
      </c>
      <c r="B6" s="5"/>
      <c r="C6" s="8"/>
      <c r="D6" s="8"/>
      <c r="E6" s="8"/>
      <c r="F6" s="8"/>
    </row>
    <row r="7" spans="1:6" ht="51.75" x14ac:dyDescent="0.25">
      <c r="A7" s="4"/>
      <c r="B7" s="5" t="s">
        <v>45</v>
      </c>
      <c r="C7" s="8"/>
      <c r="D7" s="8"/>
      <c r="E7" s="8"/>
      <c r="F7" s="8"/>
    </row>
    <row r="8" spans="1:6" x14ac:dyDescent="0.25">
      <c r="A8" s="4" t="s">
        <v>46</v>
      </c>
      <c r="B8" s="5"/>
      <c r="C8" s="8"/>
      <c r="D8" s="8"/>
      <c r="E8" s="8"/>
      <c r="F8" s="8"/>
    </row>
    <row r="9" spans="1:6" ht="26.25" x14ac:dyDescent="0.25">
      <c r="A9" s="8"/>
      <c r="B9" s="5" t="s">
        <v>47</v>
      </c>
      <c r="C9" s="8"/>
      <c r="D9" s="8"/>
      <c r="E9" s="8"/>
      <c r="F9" s="8"/>
    </row>
    <row r="10" spans="1:6" x14ac:dyDescent="0.25">
      <c r="A10" s="4" t="s">
        <v>48</v>
      </c>
      <c r="B10" s="8"/>
      <c r="C10" s="8"/>
      <c r="D10" s="8"/>
      <c r="E10" s="8"/>
      <c r="F10" s="8"/>
    </row>
    <row r="11" spans="1:6" ht="25.5" x14ac:dyDescent="0.25">
      <c r="A11" s="8"/>
      <c r="B11" s="7" t="s">
        <v>49</v>
      </c>
      <c r="C11" s="8"/>
      <c r="D11" s="8"/>
      <c r="E11" s="8"/>
      <c r="F11" s="8"/>
    </row>
    <row r="12" spans="1:6" x14ac:dyDescent="0.25">
      <c r="A12" s="4" t="s">
        <v>137</v>
      </c>
      <c r="B12" s="8"/>
      <c r="C12" s="8"/>
      <c r="D12" s="8"/>
      <c r="E12" s="8"/>
      <c r="F12" s="8"/>
    </row>
    <row r="13" spans="1:6" ht="26.25" x14ac:dyDescent="0.25">
      <c r="A13" s="8"/>
      <c r="B13" s="5" t="s">
        <v>50</v>
      </c>
      <c r="C13" s="8"/>
      <c r="D13" s="8"/>
      <c r="E13" s="8"/>
      <c r="F13" s="8"/>
    </row>
    <row r="14" spans="1:6" ht="30.75" customHeight="1" x14ac:dyDescent="0.25">
      <c r="A14" s="305" t="s">
        <v>138</v>
      </c>
      <c r="B14" s="305"/>
      <c r="C14" s="8"/>
      <c r="D14" s="8"/>
      <c r="E14" s="8"/>
      <c r="F14" s="8"/>
    </row>
    <row r="15" spans="1:6" ht="30.75" customHeight="1" x14ac:dyDescent="0.25">
      <c r="A15" s="8"/>
      <c r="B15" s="5" t="s">
        <v>51</v>
      </c>
      <c r="C15" s="8"/>
      <c r="D15" s="8"/>
      <c r="E15" s="8"/>
      <c r="F15" s="8"/>
    </row>
    <row r="16" spans="1:6" x14ac:dyDescent="0.25">
      <c r="A16" s="4" t="s">
        <v>139</v>
      </c>
      <c r="B16" s="8"/>
      <c r="C16" s="8"/>
      <c r="D16" s="8"/>
      <c r="E16" s="8"/>
      <c r="F16" s="8"/>
    </row>
    <row r="17" spans="1:6" ht="39" x14ac:dyDescent="0.25">
      <c r="A17" s="8"/>
      <c r="B17" s="5" t="s">
        <v>52</v>
      </c>
      <c r="C17" s="8"/>
      <c r="D17" s="8"/>
      <c r="E17" s="8"/>
      <c r="F17" s="8"/>
    </row>
    <row r="18" spans="1:6" x14ac:dyDescent="0.25">
      <c r="A18" s="4" t="s">
        <v>140</v>
      </c>
      <c r="B18" s="8"/>
      <c r="C18" s="8"/>
      <c r="D18" s="8"/>
      <c r="E18" s="8"/>
      <c r="F18" s="8"/>
    </row>
    <row r="19" spans="1:6" ht="26.85" customHeight="1" x14ac:dyDescent="0.25">
      <c r="A19" s="8"/>
      <c r="B19" s="5" t="s">
        <v>53</v>
      </c>
      <c r="C19" s="8"/>
      <c r="D19" s="8"/>
      <c r="E19" s="8"/>
      <c r="F19" s="8"/>
    </row>
    <row r="20" spans="1:6" x14ac:dyDescent="0.25">
      <c r="A20" s="4" t="s">
        <v>141</v>
      </c>
      <c r="B20" s="8"/>
      <c r="C20" s="8"/>
      <c r="D20" s="8"/>
      <c r="E20" s="8"/>
      <c r="F20" s="8"/>
    </row>
    <row r="21" spans="1:6" ht="39" x14ac:dyDescent="0.25">
      <c r="A21" s="8"/>
      <c r="B21" s="5" t="s">
        <v>54</v>
      </c>
      <c r="C21" s="8"/>
      <c r="D21" s="8"/>
      <c r="E21" s="8"/>
      <c r="F21" s="8"/>
    </row>
    <row r="22" spans="1:6" x14ac:dyDescent="0.25">
      <c r="A22" s="4" t="s">
        <v>142</v>
      </c>
      <c r="B22" s="8"/>
      <c r="C22" s="8"/>
      <c r="D22" s="8"/>
      <c r="E22" s="8"/>
      <c r="F22" s="8"/>
    </row>
    <row r="23" spans="1:6" ht="90" customHeight="1" x14ac:dyDescent="0.25">
      <c r="A23" s="8"/>
      <c r="B23" s="5" t="s">
        <v>55</v>
      </c>
      <c r="C23" s="8"/>
      <c r="D23" s="8"/>
      <c r="E23" s="8"/>
      <c r="F23" s="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row r="27" spans="1:6" x14ac:dyDescent="0.25">
      <c r="A27" s="8"/>
      <c r="B27" s="8"/>
      <c r="C27" s="8"/>
      <c r="D27" s="8"/>
      <c r="E27" s="8"/>
      <c r="F27" s="8"/>
    </row>
    <row r="28" spans="1:6" x14ac:dyDescent="0.25">
      <c r="A28" s="8"/>
      <c r="B28" s="8"/>
      <c r="C28" s="8"/>
      <c r="D28" s="8"/>
      <c r="E28" s="8"/>
      <c r="F28" s="8"/>
    </row>
    <row r="29" spans="1:6" x14ac:dyDescent="0.25">
      <c r="A29" s="8"/>
      <c r="B29" s="8"/>
      <c r="C29" s="8"/>
      <c r="D29" s="8"/>
      <c r="E29" s="8"/>
      <c r="F29" s="8"/>
    </row>
    <row r="30" spans="1:6" x14ac:dyDescent="0.25">
      <c r="A30" s="8"/>
      <c r="B30" s="8"/>
      <c r="C30" s="8"/>
      <c r="D30" s="8"/>
      <c r="E30" s="8"/>
      <c r="F30" s="8"/>
    </row>
    <row r="31" spans="1:6" x14ac:dyDescent="0.25">
      <c r="A31" s="8"/>
      <c r="B31" s="8"/>
      <c r="C31" s="8"/>
      <c r="D31" s="8"/>
      <c r="E31" s="8"/>
      <c r="F31" s="8"/>
    </row>
    <row r="32" spans="1:6" x14ac:dyDescent="0.25">
      <c r="A32" s="8"/>
      <c r="B32" s="8"/>
      <c r="C32" s="8"/>
      <c r="D32" s="8"/>
      <c r="E32" s="8"/>
      <c r="F32" s="8"/>
    </row>
    <row r="33" spans="1:6" x14ac:dyDescent="0.25">
      <c r="A33" s="8"/>
      <c r="B33" s="8"/>
      <c r="C33" s="8"/>
      <c r="D33" s="8"/>
      <c r="E33" s="8"/>
      <c r="F33" s="8"/>
    </row>
    <row r="34" spans="1:6" x14ac:dyDescent="0.25">
      <c r="A34" s="8"/>
      <c r="B34" s="8"/>
      <c r="C34" s="8"/>
      <c r="D34" s="8"/>
      <c r="E34" s="8"/>
      <c r="F34" s="8"/>
    </row>
    <row r="35" spans="1:6" x14ac:dyDescent="0.25">
      <c r="A35" s="8"/>
      <c r="B35" s="8"/>
      <c r="C35" s="8"/>
      <c r="D35" s="8"/>
      <c r="E35" s="8"/>
      <c r="F35" s="8"/>
    </row>
    <row r="36" spans="1:6" x14ac:dyDescent="0.25">
      <c r="A36" s="8"/>
      <c r="B36" s="8"/>
      <c r="C36" s="8"/>
      <c r="D36" s="8"/>
      <c r="E36" s="8"/>
      <c r="F36" s="8"/>
    </row>
    <row r="37" spans="1:6" x14ac:dyDescent="0.25">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5" x14ac:dyDescent="0.25"/>
  <cols>
    <col min="3" max="3" width="24.7109375" customWidth="1"/>
  </cols>
  <sheetData>
    <row r="3" spans="3:4" x14ac:dyDescent="0.25">
      <c r="C3" s="56" t="s">
        <v>121</v>
      </c>
      <c r="D3" s="56"/>
    </row>
    <row r="4" spans="3:4" x14ac:dyDescent="0.25">
      <c r="C4" t="s">
        <v>120</v>
      </c>
    </row>
    <row r="5" spans="3:4" x14ac:dyDescent="0.25">
      <c r="C5" t="s">
        <v>122</v>
      </c>
    </row>
    <row r="6" spans="3:4" x14ac:dyDescent="0.25">
      <c r="C6"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Запрошення</vt:lpstr>
      <vt:lpstr>Документи</vt:lpstr>
      <vt:lpstr>Додаток 2_Комерційна пропозиція</vt:lpstr>
      <vt:lpstr>FAQ_Tender</vt:lpstr>
      <vt:lpstr>legend</vt:lpstr>
      <vt:lpstr>fixed_fee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Ivashchenko, Serhii GIZ UA</cp:lastModifiedBy>
  <cp:revision/>
  <cp:lastPrinted>2023-02-01T14:31:08Z</cp:lastPrinted>
  <dcterms:created xsi:type="dcterms:W3CDTF">2015-10-29T07:24:41Z</dcterms:created>
  <dcterms:modified xsi:type="dcterms:W3CDTF">2024-11-21T13:07:26Z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